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'1.Ведомость'!$A$1:$D$31</definedName>
  </definedNames>
  <calcPr calcId="162913" iterate="1"/>
</workbook>
</file>

<file path=xl/calcChain.xml><?xml version="1.0" encoding="utf-8"?>
<calcChain xmlns="http://schemas.openxmlformats.org/spreadsheetml/2006/main">
  <c r="BZ27" i="9" l="1"/>
  <c r="BZ24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1" i="3"/>
  <c r="Y1" i="3"/>
  <c r="CX1" i="3" s="1"/>
  <c r="CU1" i="3"/>
  <c r="CV1" i="3"/>
  <c r="CY1" i="3"/>
  <c r="CZ1" i="3"/>
  <c r="DB1" i="3" s="1"/>
  <c r="DA1" i="3"/>
  <c r="DC1" i="3"/>
  <c r="A2" i="3"/>
  <c r="Y2" i="3"/>
  <c r="CV2" i="3" s="1"/>
  <c r="CU2" i="3"/>
  <c r="CX2" i="3"/>
  <c r="CY2" i="3"/>
  <c r="CZ2" i="3"/>
  <c r="DA2" i="3"/>
  <c r="DB2" i="3"/>
  <c r="DC2" i="3"/>
  <c r="DH2" i="3"/>
  <c r="A3" i="3"/>
  <c r="Y3" i="3"/>
  <c r="CU3" i="3"/>
  <c r="CY3" i="3"/>
  <c r="CZ3" i="3"/>
  <c r="DB3" i="3" s="1"/>
  <c r="DA3" i="3"/>
  <c r="DC3" i="3"/>
  <c r="A4" i="3"/>
  <c r="Y4" i="3"/>
  <c r="CU4" i="3"/>
  <c r="CV4" i="3"/>
  <c r="CX4" i="3"/>
  <c r="DG4" i="3" s="1"/>
  <c r="CY4" i="3"/>
  <c r="CZ4" i="3"/>
  <c r="DB4" i="3" s="1"/>
  <c r="DA4" i="3"/>
  <c r="DC4" i="3"/>
  <c r="DF4" i="3"/>
  <c r="DH4" i="3"/>
  <c r="A5" i="3"/>
  <c r="Y5" i="3"/>
  <c r="CX5" i="3" s="1"/>
  <c r="CU5" i="3"/>
  <c r="CV5" i="3"/>
  <c r="CY5" i="3"/>
  <c r="CZ5" i="3"/>
  <c r="DA5" i="3"/>
  <c r="DB5" i="3"/>
  <c r="DC5" i="3"/>
  <c r="DG5" i="3"/>
  <c r="A6" i="3"/>
  <c r="Y6" i="3"/>
  <c r="CV6" i="3" s="1"/>
  <c r="CU6" i="3"/>
  <c r="CX6" i="3"/>
  <c r="DH6" i="3" s="1"/>
  <c r="CY6" i="3"/>
  <c r="CZ6" i="3"/>
  <c r="DA6" i="3"/>
  <c r="DB6" i="3"/>
  <c r="DC6" i="3"/>
  <c r="A7" i="3"/>
  <c r="Y7" i="3"/>
  <c r="CU7" i="3"/>
  <c r="CY7" i="3"/>
  <c r="CZ7" i="3"/>
  <c r="DB7" i="3" s="1"/>
  <c r="DA7" i="3"/>
  <c r="DC7" i="3"/>
  <c r="A8" i="3"/>
  <c r="Y8" i="3"/>
  <c r="CU8" i="3"/>
  <c r="CV8" i="3"/>
  <c r="CX8" i="3"/>
  <c r="DG8" i="3" s="1"/>
  <c r="CY8" i="3"/>
  <c r="CZ8" i="3"/>
  <c r="DB8" i="3" s="1"/>
  <c r="DA8" i="3"/>
  <c r="DC8" i="3"/>
  <c r="DF8" i="3"/>
  <c r="DH8" i="3"/>
  <c r="D12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AD24" i="1"/>
  <c r="CR24" i="1" s="1"/>
  <c r="Q24" i="1" s="1"/>
  <c r="AE24" i="1"/>
  <c r="AF24" i="1"/>
  <c r="CT24" i="1" s="1"/>
  <c r="S24" i="1" s="1"/>
  <c r="AG24" i="1"/>
  <c r="AH24" i="1"/>
  <c r="CV24" i="1" s="1"/>
  <c r="U24" i="1" s="1"/>
  <c r="AI24" i="1"/>
  <c r="AJ24" i="1"/>
  <c r="CX24" i="1" s="1"/>
  <c r="W24" i="1" s="1"/>
  <c r="AJ27" i="1" s="1"/>
  <c r="W27" i="1" s="1"/>
  <c r="CQ24" i="1"/>
  <c r="P24" i="1" s="1"/>
  <c r="CS24" i="1"/>
  <c r="R24" i="1" s="1"/>
  <c r="CU24" i="1"/>
  <c r="T24" i="1" s="1"/>
  <c r="CW24" i="1"/>
  <c r="V24" i="1" s="1"/>
  <c r="AI27" i="1" s="1"/>
  <c r="GL24" i="1"/>
  <c r="BZ27" i="1" s="1"/>
  <c r="GN24" i="1"/>
  <c r="GO24" i="1"/>
  <c r="GV24" i="1"/>
  <c r="GX24" i="1"/>
  <c r="HC24" i="1"/>
  <c r="C25" i="1"/>
  <c r="D25" i="1"/>
  <c r="AC25" i="1"/>
  <c r="AE25" i="1"/>
  <c r="AF25" i="1"/>
  <c r="AG25" i="1"/>
  <c r="CU25" i="1" s="1"/>
  <c r="T25" i="1" s="1"/>
  <c r="AH25" i="1"/>
  <c r="AI25" i="1"/>
  <c r="CW25" i="1" s="1"/>
  <c r="V25" i="1" s="1"/>
  <c r="AJ25" i="1"/>
  <c r="CT25" i="1"/>
  <c r="S25" i="1" s="1"/>
  <c r="CV25" i="1"/>
  <c r="U25" i="1" s="1"/>
  <c r="CX25" i="1"/>
  <c r="W25" i="1" s="1"/>
  <c r="GL25" i="1"/>
  <c r="GN25" i="1"/>
  <c r="GO25" i="1"/>
  <c r="CC27" i="1" s="1"/>
  <c r="GV25" i="1"/>
  <c r="HC25" i="1"/>
  <c r="GX25" i="1" s="1"/>
  <c r="B27" i="1"/>
  <c r="B22" i="1" s="1"/>
  <c r="C27" i="1"/>
  <c r="C22" i="1" s="1"/>
  <c r="D27" i="1"/>
  <c r="D22" i="1" s="1"/>
  <c r="F27" i="1"/>
  <c r="F22" i="1" s="1"/>
  <c r="G27" i="1"/>
  <c r="G22" i="1" s="1"/>
  <c r="BX27" i="1"/>
  <c r="CG27" i="1" s="1"/>
  <c r="BY27" i="1"/>
  <c r="BY22" i="1" s="1"/>
  <c r="CB27" i="1"/>
  <c r="AS27" i="1" s="1"/>
  <c r="CJ27" i="1"/>
  <c r="CJ22" i="1" s="1"/>
  <c r="CK27" i="1"/>
  <c r="CK22" i="1" s="1"/>
  <c r="CL27" i="1"/>
  <c r="CL22" i="1" s="1"/>
  <c r="CM27" i="1"/>
  <c r="CM22" i="1" s="1"/>
  <c r="B57" i="1"/>
  <c r="B18" i="1" s="1"/>
  <c r="C57" i="1"/>
  <c r="C18" i="1" s="1"/>
  <c r="D57" i="1"/>
  <c r="F57" i="1"/>
  <c r="F18" i="1" s="1"/>
  <c r="G57" i="1"/>
  <c r="G18" i="1" s="1"/>
  <c r="W57" i="1"/>
  <c r="F81" i="1" s="1"/>
  <c r="F12" i="6"/>
  <c r="G12" i="6"/>
  <c r="AE27" i="1" l="1"/>
  <c r="V27" i="1"/>
  <c r="AI22" i="1"/>
  <c r="AS22" i="1"/>
  <c r="F44" i="1"/>
  <c r="E16" i="2" s="1"/>
  <c r="AS57" i="1"/>
  <c r="BA27" i="1"/>
  <c r="CC22" i="1"/>
  <c r="AT27" i="1"/>
  <c r="AG27" i="1"/>
  <c r="AJ22" i="1"/>
  <c r="CS25" i="1"/>
  <c r="R25" i="1" s="1"/>
  <c r="AD25" i="1"/>
  <c r="CR25" i="1" s="1"/>
  <c r="Q25" i="1" s="1"/>
  <c r="AD27" i="1" s="1"/>
  <c r="AH27" i="1"/>
  <c r="CB22" i="1"/>
  <c r="CY25" i="1"/>
  <c r="X25" i="1" s="1"/>
  <c r="BZ22" i="1"/>
  <c r="AQ27" i="1"/>
  <c r="CP24" i="1"/>
  <c r="O24" i="1" s="1"/>
  <c r="BX22" i="1"/>
  <c r="DH1" i="3"/>
  <c r="DI1" i="3"/>
  <c r="DJ1" i="3" s="1"/>
  <c r="DF1" i="3"/>
  <c r="CG22" i="1"/>
  <c r="AX27" i="1"/>
  <c r="AO27" i="1"/>
  <c r="CZ25" i="1"/>
  <c r="Y25" i="1" s="1"/>
  <c r="F51" i="1"/>
  <c r="W22" i="1"/>
  <c r="AF27" i="1"/>
  <c r="CY24" i="1"/>
  <c r="X24" i="1" s="1"/>
  <c r="CZ24" i="1"/>
  <c r="Y24" i="1" s="1"/>
  <c r="AL27" i="1" s="1"/>
  <c r="AB24" i="1"/>
  <c r="W18" i="1"/>
  <c r="CV7" i="3"/>
  <c r="CX7" i="3"/>
  <c r="DI6" i="3"/>
  <c r="DJ6" i="3" s="1"/>
  <c r="DF6" i="3"/>
  <c r="DG6" i="3"/>
  <c r="DH5" i="3"/>
  <c r="DI5" i="3"/>
  <c r="DJ5" i="3" s="1"/>
  <c r="DF5" i="3"/>
  <c r="CV3" i="3"/>
  <c r="CX3" i="3"/>
  <c r="DI2" i="3"/>
  <c r="DJ2" i="3" s="1"/>
  <c r="DF2" i="3"/>
  <c r="DG2" i="3"/>
  <c r="DG1" i="3"/>
  <c r="CI27" i="1"/>
  <c r="BD27" i="1"/>
  <c r="CQ25" i="1"/>
  <c r="P25" i="1" s="1"/>
  <c r="CP25" i="1" s="1"/>
  <c r="O25" i="1" s="1"/>
  <c r="GM25" i="1" s="1"/>
  <c r="GP25" i="1" s="1"/>
  <c r="DI8" i="3"/>
  <c r="DJ8" i="3" s="1"/>
  <c r="DI4" i="3"/>
  <c r="DJ4" i="3" s="1"/>
  <c r="BC27" i="1"/>
  <c r="BB27" i="1"/>
  <c r="AP27" i="1"/>
  <c r="AD22" i="1" l="1"/>
  <c r="Q27" i="1"/>
  <c r="BC57" i="1"/>
  <c r="F43" i="1"/>
  <c r="BC22" i="1"/>
  <c r="BD57" i="1"/>
  <c r="F52" i="1"/>
  <c r="BD22" i="1"/>
  <c r="CI22" i="1"/>
  <c r="AZ27" i="1"/>
  <c r="F34" i="1"/>
  <c r="AX22" i="1"/>
  <c r="AX57" i="1"/>
  <c r="AQ57" i="1"/>
  <c r="AQ22" i="1"/>
  <c r="F37" i="1"/>
  <c r="AP22" i="1"/>
  <c r="F36" i="1"/>
  <c r="G16" i="2" s="1"/>
  <c r="AP57" i="1"/>
  <c r="DF3" i="3"/>
  <c r="DG3" i="3"/>
  <c r="DH3" i="3"/>
  <c r="DI3" i="3"/>
  <c r="DJ3" i="3" s="1"/>
  <c r="DF7" i="3"/>
  <c r="DG7" i="3"/>
  <c r="DH7" i="3"/>
  <c r="DI7" i="3"/>
  <c r="DJ7" i="3" s="1"/>
  <c r="AL22" i="1"/>
  <c r="Y27" i="1"/>
  <c r="BA22" i="1"/>
  <c r="F47" i="1"/>
  <c r="BA57" i="1"/>
  <c r="AK27" i="1"/>
  <c r="AC27" i="1"/>
  <c r="AB25" i="1"/>
  <c r="AH22" i="1"/>
  <c r="U27" i="1"/>
  <c r="AG22" i="1"/>
  <c r="T27" i="1"/>
  <c r="AS18" i="1"/>
  <c r="F74" i="1"/>
  <c r="F50" i="1"/>
  <c r="V22" i="1"/>
  <c r="V57" i="1"/>
  <c r="BB22" i="1"/>
  <c r="F40" i="1"/>
  <c r="BB57" i="1"/>
  <c r="S27" i="1"/>
  <c r="AF22" i="1"/>
  <c r="AO22" i="1"/>
  <c r="F31" i="1"/>
  <c r="AO57" i="1"/>
  <c r="GM24" i="1"/>
  <c r="AB27" i="1"/>
  <c r="AT22" i="1"/>
  <c r="F45" i="1"/>
  <c r="F16" i="2" s="1"/>
  <c r="AT57" i="1"/>
  <c r="R27" i="1"/>
  <c r="AE22" i="1"/>
  <c r="AT18" i="1" l="1"/>
  <c r="F75" i="1"/>
  <c r="F61" i="1"/>
  <c r="AO18" i="1"/>
  <c r="F42" i="1"/>
  <c r="S22" i="1"/>
  <c r="S57" i="1"/>
  <c r="V18" i="1"/>
  <c r="F80" i="1"/>
  <c r="F77" i="1"/>
  <c r="BA18" i="1"/>
  <c r="R22" i="1"/>
  <c r="R57" i="1"/>
  <c r="F41" i="1"/>
  <c r="F70" i="1"/>
  <c r="BB18" i="1"/>
  <c r="T57" i="1"/>
  <c r="F48" i="1"/>
  <c r="T22" i="1"/>
  <c r="F66" i="1"/>
  <c r="AP18" i="1"/>
  <c r="F73" i="1"/>
  <c r="BC18" i="1"/>
  <c r="AC22" i="1"/>
  <c r="CH27" i="1"/>
  <c r="P27" i="1"/>
  <c r="CE27" i="1"/>
  <c r="CF27" i="1"/>
  <c r="F67" i="1"/>
  <c r="AQ18" i="1"/>
  <c r="F38" i="1"/>
  <c r="AZ57" i="1"/>
  <c r="AZ22" i="1"/>
  <c r="BD18" i="1"/>
  <c r="F82" i="1"/>
  <c r="Q22" i="1"/>
  <c r="F39" i="1"/>
  <c r="Q57" i="1"/>
  <c r="O27" i="1"/>
  <c r="AB22" i="1"/>
  <c r="CA27" i="1"/>
  <c r="GP24" i="1"/>
  <c r="CD27" i="1" s="1"/>
  <c r="U22" i="1"/>
  <c r="U57" i="1"/>
  <c r="F49" i="1"/>
  <c r="AK22" i="1"/>
  <c r="X27" i="1"/>
  <c r="Y22" i="1"/>
  <c r="F54" i="1"/>
  <c r="Y57" i="1"/>
  <c r="AX18" i="1"/>
  <c r="F64" i="1"/>
  <c r="Y18" i="1" l="1"/>
  <c r="F84" i="1"/>
  <c r="U18" i="1"/>
  <c r="F79" i="1"/>
  <c r="AZ18" i="1"/>
  <c r="F68" i="1"/>
  <c r="AW27" i="1"/>
  <c r="CF22" i="1"/>
  <c r="X57" i="1"/>
  <c r="X22" i="1"/>
  <c r="F53" i="1"/>
  <c r="O22" i="1"/>
  <c r="F29" i="1"/>
  <c r="O57" i="1"/>
  <c r="CE22" i="1"/>
  <c r="AV27" i="1"/>
  <c r="F72" i="1"/>
  <c r="S18" i="1"/>
  <c r="CD22" i="1"/>
  <c r="AU27" i="1"/>
  <c r="F69" i="1"/>
  <c r="Q18" i="1"/>
  <c r="F30" i="1"/>
  <c r="P57" i="1"/>
  <c r="P22" i="1"/>
  <c r="CA22" i="1"/>
  <c r="AR27" i="1"/>
  <c r="CH22" i="1"/>
  <c r="AY27" i="1"/>
  <c r="T18" i="1"/>
  <c r="F78" i="1"/>
  <c r="R18" i="1"/>
  <c r="F71" i="1"/>
  <c r="J16" i="2"/>
  <c r="AY57" i="1" l="1"/>
  <c r="F35" i="1"/>
  <c r="AY22" i="1"/>
  <c r="X18" i="1"/>
  <c r="F83" i="1"/>
  <c r="P18" i="1"/>
  <c r="F60" i="1"/>
  <c r="F46" i="1"/>
  <c r="H16" i="2" s="1"/>
  <c r="I16" i="2" s="1"/>
  <c r="N16" i="2" s="1"/>
  <c r="AU57" i="1"/>
  <c r="AU22" i="1"/>
  <c r="AV57" i="1"/>
  <c r="F32" i="1"/>
  <c r="AV22" i="1"/>
  <c r="AW22" i="1"/>
  <c r="AW57" i="1"/>
  <c r="F33" i="1"/>
  <c r="F55" i="1"/>
  <c r="AR57" i="1"/>
  <c r="AR22" i="1"/>
  <c r="F59" i="1"/>
  <c r="O18" i="1"/>
  <c r="AU18" i="1" l="1"/>
  <c r="F76" i="1"/>
  <c r="AW18" i="1"/>
  <c r="F63" i="1"/>
  <c r="AV18" i="1"/>
  <c r="F62" i="1"/>
  <c r="AR18" i="1"/>
  <c r="F85" i="1"/>
  <c r="F65" i="1"/>
  <c r="AY18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<sst xmlns="http://schemas.openxmlformats.org/spreadsheetml/2006/main" count="841" uniqueCount="209">
  <si>
    <t>Smeta.RU (Terminal)  (495) 974-1589</t>
  </si>
  <si>
    <t>_PS_</t>
  </si>
  <si>
    <t>Smeta.RU (Terminal)</t>
  </si>
  <si>
    <t>ООО "ОДСК"  Доп. раб. место  FStS-0031510</t>
  </si>
  <si>
    <t>5.16.1.2 Пусконаладка пожарной сигнализации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</si>
  <si>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</si>
  <si>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</si>
  <si>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21010-1-АПС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</si>
  <si>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</si>
  <si>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</si>
  <si>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</si>
  <si>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</si>
  <si>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</si>
  <si>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</si>
  <si>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</si>
  <si>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5.16.1.2</t>
  </si>
  <si>
    <t>Пусконаладка пожарной сигнализации жилого дома</t>
  </si>
  <si>
    <t>1</t>
  </si>
  <si>
    <t>п02-01-002-05</t>
  </si>
  <si>
    <t>Автоматизированная система управления II категории технической сложности с количеством каналов (Кобщ): 20</t>
  </si>
  <si>
    <t>система</t>
  </si>
  <si>
    <t>ФЕРп-2001, п02-01-002-05, приказ Минстроя России № 876/пр от 26.12.2019</t>
  </si>
  <si>
    <t>Поправка: МР 519/пр п.7.4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</si>
  <si>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)*0,8</t>
  </si>
  <si>
    <t>Пусконаладочные работы</t>
  </si>
  <si>
    <t>Пусконаладочные работы (Если АЭС=1, то Пусконаладочные работы технологического оборудования АЭС)</t>
  </si>
  <si>
    <t>ФЕРп</t>
  </si>
  <si>
    <t>Поправка: МР 519/пр п.7.4</t>
  </si>
  <si>
    <t>Пр/812-084.0-1</t>
  </si>
  <si>
    <t>Пр/774-084.0</t>
  </si>
  <si>
    <t>2</t>
  </si>
  <si>
    <t>п02-01-002-06</t>
  </si>
  <si>
    <t>Автоматизированная система управления II категории технической сложности с количеством каналов (Кобщ): за каждый канал свыше 20 до 39 добавлять к расценке 02-01-002-05</t>
  </si>
  <si>
    <t>канал</t>
  </si>
  <si>
    <t>ФЕРп-2001, п02-01-002-06, приказ Минстроя России № 876/пр от 26.12.2019</t>
  </si>
  <si>
    <t>Поправка: М-ка 648/пр п.135 Наименование: При применении ФЕРп для определения затрат на выполнение пусконаладочных работ звеном (бригадой), которое выполнило монтаж этого же оборудования</t>
  </si>
  <si>
    <t>*0,8</t>
  </si>
  <si>
    <t>Поправка: М-ка 648/пр п.135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</si>
  <si>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</si>
  <si>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</si>
  <si>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</si>
  <si>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</si>
  <si>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</si>
  <si>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</si>
  <si>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</si>
  <si>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</si>
  <si>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</si>
  <si>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</si>
  <si>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</si>
  <si>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</si>
  <si>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</si>
  <si>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</si>
  <si>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</si>
  <si>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</si>
  <si>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</si>
  <si>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</si>
  <si>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</si>
  <si>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</si>
  <si>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</si>
  <si>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</si>
  <si>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</si>
  <si>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</si>
  <si>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</si>
  <si>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</si>
  <si>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</si>
  <si>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</si>
  <si>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</si>
  <si>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</si>
  <si>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</si>
  <si>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</si>
  <si>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</si>
  <si>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</si>
  <si>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</si>
  <si>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</si>
  <si>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</si>
  <si>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</si>
  <si>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</si>
  <si>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</si>
  <si>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</si>
  <si>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</si>
  <si>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</si>
  <si>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</si>
  <si>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</si>
  <si>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</si>
  <si>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</si>
  <si>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</si>
  <si>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</si>
  <si>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</si>
  <si>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</si>
  <si>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</si>
  <si>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</si>
  <si>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</si>
  <si>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</si>
  <si>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</si>
  <si>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</si>
  <si>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</si>
  <si>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</si>
  <si>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</si>
  <si>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</si>
  <si>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</si>
  <si>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</si>
  <si>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</si>
  <si>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</si>
  <si>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</si>
  <si>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</si>
  <si>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</si>
  <si>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</si>
  <si>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</si>
  <si>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</si>
  <si>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</si>
  <si>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</si>
  <si>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</si>
  <si>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</si>
  <si>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</si>
  <si>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</si>
  <si>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</si>
  <si>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</si>
  <si>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</si>
  <si>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</si>
  <si>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</si>
  <si>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</si>
  <si>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</si>
  <si>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</si>
  <si>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</si>
  <si>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</si>
  <si>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</si>
  <si>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</si>
  <si>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</si>
  <si>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</si>
  <si>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</si>
  <si>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</si>
  <si>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</si>
  <si>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</si>
  <si>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</si>
  <si>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</si>
  <si>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</si>
  <si>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</si>
  <si>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</si>
  <si>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</si>
  <si>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</si>
  <si>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</si>
  <si>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</si>
  <si>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</si>
  <si>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</si>
  <si>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</si>
  <si>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</si>
  <si>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</si>
  <si>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</si>
  <si>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</si>
  <si>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</si>
  <si>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</si>
  <si>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3-200-01</t>
  </si>
  <si>
    <t>Инженер I категории</t>
  </si>
  <si>
    <t>чел.-ч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</si>
  <si>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</si>
  <si>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</si>
  <si>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</si>
  <si>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</si>
  <si>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</si>
  <si>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</si>
  <si>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М-ка 648/пр п.135</t>
  </si>
  <si>
    <t>При применении ФЕРп для определения затрат на выполнение пусконаладочных работ звеном (бригадой), которое выполнило монтаж этого же оборудования</t>
  </si>
  <si>
    <t>Методика ФЕР 648/пр (О.П.)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</si>
  <si>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</si>
  <si>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</si>
  <si>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</si>
  <si>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</si>
  <si>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</si>
  <si>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</si>
  <si>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</si>
  <si>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</si>
  <si>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</si>
  <si>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</si>
  <si>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</si>
  <si>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</si>
  <si>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</si>
  <si>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</si>
  <si>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</si>
  <si>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</si>
  <si>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</si>
  <si>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</si>
  <si>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</si>
  <si>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</si>
  <si>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</si>
  <si>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</si>
  <si>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</si>
  <si>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</si>
  <si>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</si>
  <si>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</si>
  <si>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</si>
  <si>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5.16.1.2 Пусконаладка пожарной сигнализации (Лип. 18.2) </t>
  </si>
  <si>
    <t>Основание:</t>
  </si>
  <si>
    <t xml:space="preserve"> 21010-1-АПС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</si>
  <si>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</si>
  <si>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</si>
  <si>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</si>
  <si>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</si>
  <si>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</si>
  <si>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</si>
  <si>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</si>
  <si>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</si>
  <si>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5.16.1.2</t>
  </si>
  <si>
    <t xml:space="preserve"> Пусконаладка пожарной сигнализации жилого дома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</si>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</sst>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1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181</v>
      </c>
    </row>
    <row r="3" spans="1:255" x14ac:dyDescent="0.2">
      <c r="A3" s="14" t="s">
        <v>182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183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184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185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186</v>
      </c>
      <c r="B8" s="23"/>
      <c r="C8" s="23"/>
      <c r="D8" s="23"/>
    </row>
    <row r="9" spans="1:255" x14ac:dyDescent="0.2">
      <c r="A9" s="25" t="s">
        <v>187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188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189</v>
      </c>
      <c r="B12" s="29" t="s">
        <v>190</v>
      </c>
      <c r="C12" s="13"/>
      <c r="D12" s="13"/>
      <c r="BT12" s="30" t="str">
        <f>B12</f>
        <v xml:space="preserve"> 5.16.1.2 Пусконаладка пожарной сигнализации (Лип. 18.2) </v>
      </c>
      <c r="IU12" s="16"/>
    </row>
    <row r="13" spans="1:255" x14ac:dyDescent="0.2">
      <c r="A13" s="10" t="s">
        <v>191</v>
      </c>
      <c r="B13" s="29" t="s">
        <v>192</v>
      </c>
      <c r="C13" s="13"/>
      <c r="D13" s="13"/>
      <c r="BT13" s="30" t="str">
        <f>B13</f>
        <v xml:space="preserve"> 21010-1-АПС </v>
      </c>
      <c r="IU13" s="16"/>
    </row>
    <row r="15" spans="1:255" ht="13.5" thickBot="1" x14ac:dyDescent="0.25"/>
    <row r="16" spans="1:255" x14ac:dyDescent="0.2">
      <c r="A16" s="31" t="s">
        <v>193</v>
      </c>
      <c r="B16" s="33"/>
      <c r="C16" s="33" t="s">
        <v>195</v>
      </c>
      <c r="D16" s="34" t="s">
        <v>198</v>
      </c>
    </row>
    <row r="17" spans="1:255" x14ac:dyDescent="0.2">
      <c r="A17" s="32"/>
      <c r="B17" s="35" t="s">
        <v>194</v>
      </c>
      <c r="C17" s="35" t="s">
        <v>196</v>
      </c>
      <c r="D17" s="36" t="s">
        <v>199</v>
      </c>
    </row>
    <row r="18" spans="1:255" x14ac:dyDescent="0.2">
      <c r="A18" s="32"/>
      <c r="B18" s="35"/>
      <c r="C18" s="35" t="s">
        <v>197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19</v>
      </c>
      <c r="C21" s="40" t="s">
        <v>20</v>
      </c>
      <c r="D21" s="41">
        <v>1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ht="36" x14ac:dyDescent="0.2">
      <c r="A22" s="42">
        <v>2</v>
      </c>
      <c r="B22" s="43" t="s">
        <v>32</v>
      </c>
      <c r="C22" s="44" t="s">
        <v>33</v>
      </c>
      <c r="D22" s="45">
        <v>18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4" spans="1:255" x14ac:dyDescent="0.2">
      <c r="A24" s="46" t="s">
        <v>203</v>
      </c>
      <c r="B24" s="47"/>
      <c r="C24" s="48"/>
      <c r="D24" s="48"/>
      <c r="BZ24" s="26">
        <f>C24</f>
        <v>0</v>
      </c>
      <c r="IU24" s="16"/>
    </row>
    <row r="25" spans="1:255" s="50" customFormat="1" ht="11.25" x14ac:dyDescent="0.2">
      <c r="A25" s="49"/>
      <c r="B25" s="51" t="s">
        <v>204</v>
      </c>
      <c r="C25" s="52" t="s">
        <v>205</v>
      </c>
      <c r="D25" s="52"/>
    </row>
    <row r="26" spans="1:255" x14ac:dyDescent="0.2">
      <c r="A26" s="12"/>
      <c r="B26" s="8" t="s">
        <v>206</v>
      </c>
      <c r="C26" s="12"/>
      <c r="D26" s="12"/>
    </row>
    <row r="27" spans="1:255" x14ac:dyDescent="0.2">
      <c r="A27" s="46" t="s">
        <v>207</v>
      </c>
      <c r="B27" s="47"/>
      <c r="C27" s="48"/>
      <c r="D27" s="48"/>
      <c r="BZ27" s="26">
        <f>C27</f>
        <v>0</v>
      </c>
      <c r="IU27" s="16"/>
    </row>
    <row r="28" spans="1:255" s="50" customFormat="1" ht="11.25" x14ac:dyDescent="0.2">
      <c r="A28" s="49"/>
      <c r="B28" s="51" t="s">
        <v>204</v>
      </c>
      <c r="C28" s="52" t="s">
        <v>205</v>
      </c>
      <c r="D28" s="52"/>
    </row>
    <row r="29" spans="1:255" x14ac:dyDescent="0.2">
      <c r="A29" s="12"/>
      <c r="B29" s="8" t="s">
        <v>206</v>
      </c>
      <c r="C29" s="12"/>
      <c r="D29" s="12"/>
    </row>
    <row r="31" spans="1:255" x14ac:dyDescent="0.2">
      <c r="A31" s="53"/>
      <c r="B31" s="53"/>
    </row>
  </sheetData>
  <mergeCells count="13">
    <mergeCell ref="C28:D28"/>
    <mergeCell ref="B11:D11"/>
    <mergeCell ref="B12:D12"/>
    <mergeCell ref="B13:D13"/>
    <mergeCell ref="C24:D24"/>
    <mergeCell ref="C25:D25"/>
    <mergeCell ref="C27:D2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172</v>
      </c>
    </row>
    <row r="3" spans="1:6" x14ac:dyDescent="0.2">
      <c r="A3">
        <v>0</v>
      </c>
      <c r="B3" t="s">
        <v>173</v>
      </c>
    </row>
    <row r="4" spans="1:6" x14ac:dyDescent="0.2">
      <c r="A4">
        <v>1</v>
      </c>
      <c r="B4" t="s">
        <v>174</v>
      </c>
    </row>
    <row r="5" spans="1:6" x14ac:dyDescent="0.2">
      <c r="A5">
        <v>0</v>
      </c>
      <c r="B5" t="s">
        <v>175</v>
      </c>
    </row>
    <row r="6" spans="1:6" x14ac:dyDescent="0.2">
      <c r="A6">
        <v>1</v>
      </c>
      <c r="B6" t="s">
        <v>176</v>
      </c>
    </row>
    <row r="7" spans="1:6" x14ac:dyDescent="0.2">
      <c r="A7">
        <v>0</v>
      </c>
      <c r="B7" t="s">
        <v>177</v>
      </c>
    </row>
    <row r="8" spans="1:6" x14ac:dyDescent="0.2">
      <c r="A8">
        <v>2</v>
      </c>
      <c r="B8" t="s">
        <v>178</v>
      </c>
    </row>
    <row r="9" spans="1:6" x14ac:dyDescent="0.2">
      <c r="A9">
        <v>0</v>
      </c>
      <c r="B9" t="s">
        <v>179</v>
      </c>
    </row>
    <row r="13" spans="1:6" x14ac:dyDescent="0.2">
      <c r="A13">
        <v>3</v>
      </c>
      <c r="B13" t="s">
        <v>200</v>
      </c>
      <c r="D13" t="s">
        <v>201</v>
      </c>
      <c r="F13" t="s">
        <v>202</v>
      </c>
    </row>
    <row r="14" spans="1:6" x14ac:dyDescent="0.2">
      <c r="A14">
        <v>999</v>
      </c>
      <c r="B14" t="s">
        <v>208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16"/>
  <sheetViews>
    <sheetView workbookViewId="0">
      <selection activeCell="A112" sqref="A112:AN112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180</v>
      </c>
    </row>
    <row r="6" spans="1:246" x14ac:dyDescent="0.2">
      <c r="IK6">
        <v>350</v>
      </c>
      <c r="IL6" t="s">
        <v>168</v>
      </c>
    </row>
    <row r="7" spans="1:246" x14ac:dyDescent="0.2">
      <c r="IK7">
        <v>1</v>
      </c>
      <c r="IL7" t="s">
        <v>169</v>
      </c>
    </row>
    <row r="9" spans="1:246" x14ac:dyDescent="0.2">
      <c r="IK9" s="9" t="s">
        <v>170</v>
      </c>
      <c r="IL9" t="s">
        <v>171</v>
      </c>
    </row>
    <row r="10" spans="1:246" x14ac:dyDescent="0.2">
      <c r="IK10">
        <v>1</v>
      </c>
      <c r="IL10" t="s">
        <v>165</v>
      </c>
    </row>
    <row r="11" spans="1:246" x14ac:dyDescent="0.2">
      <c r="IK11" t="s">
        <v>166</v>
      </c>
      <c r="IL11" t="s">
        <v>167</v>
      </c>
    </row>
    <row r="12" spans="1:246" x14ac:dyDescent="0.2">
      <c r="A12" s="1">
        <v>1</v>
      </c>
      <c r="B12" s="1">
        <v>111</v>
      </c>
      <c r="C12" s="1">
        <v>1</v>
      </c>
      <c r="D12" s="1">
        <f>ROW(A57)</f>
        <v>57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164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B57</f>
        <v>111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5.16.1.2 Пусконаладка пожарной сигнализации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O57</f>
        <v>166612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166612</v>
      </c>
      <c r="T18" s="2">
        <f t="shared" si="1"/>
        <v>0</v>
      </c>
      <c r="U18" s="2">
        <f t="shared" si="1"/>
        <v>251.04000000000002</v>
      </c>
      <c r="V18" s="2">
        <f t="shared" si="1"/>
        <v>0</v>
      </c>
      <c r="W18" s="2">
        <f t="shared" si="1"/>
        <v>0</v>
      </c>
      <c r="X18" s="2">
        <f t="shared" si="1"/>
        <v>123293</v>
      </c>
      <c r="Y18" s="2">
        <f t="shared" si="1"/>
        <v>59980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349885</v>
      </c>
      <c r="AS18" s="2">
        <f t="shared" si="1"/>
        <v>0</v>
      </c>
      <c r="AT18" s="2">
        <f t="shared" si="1"/>
        <v>0</v>
      </c>
      <c r="AU18" s="2">
        <f t="shared" ref="AU18:BZ18" si="2">AU57</f>
        <v>349885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ROW(A27)</f>
        <v>27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5.16.1.2</v>
      </c>
      <c r="G22" s="2" t="str">
        <f t="shared" si="7"/>
        <v>Пусконаладка пожарной сигнализации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O27</f>
        <v>166612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166612</v>
      </c>
      <c r="T22" s="2">
        <f t="shared" si="8"/>
        <v>0</v>
      </c>
      <c r="U22" s="2">
        <f t="shared" si="8"/>
        <v>251.04000000000002</v>
      </c>
      <c r="V22" s="2">
        <f t="shared" si="8"/>
        <v>0</v>
      </c>
      <c r="W22" s="2">
        <f t="shared" si="8"/>
        <v>0</v>
      </c>
      <c r="X22" s="2">
        <f t="shared" si="8"/>
        <v>123293</v>
      </c>
      <c r="Y22" s="2">
        <f t="shared" si="8"/>
        <v>59980</v>
      </c>
      <c r="Z22" s="2">
        <f t="shared" si="8"/>
        <v>0</v>
      </c>
      <c r="AA22" s="2">
        <f t="shared" si="8"/>
        <v>0</v>
      </c>
      <c r="AB22" s="2">
        <f t="shared" si="8"/>
        <v>166612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166612</v>
      </c>
      <c r="AG22" s="2">
        <f t="shared" si="8"/>
        <v>0</v>
      </c>
      <c r="AH22" s="2">
        <f t="shared" si="8"/>
        <v>251.04000000000002</v>
      </c>
      <c r="AI22" s="2">
        <f t="shared" si="8"/>
        <v>0</v>
      </c>
      <c r="AJ22" s="2">
        <f t="shared" si="8"/>
        <v>0</v>
      </c>
      <c r="AK22" s="2">
        <f t="shared" si="8"/>
        <v>123293</v>
      </c>
      <c r="AL22" s="2">
        <f t="shared" si="8"/>
        <v>59980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349885</v>
      </c>
      <c r="AS22" s="2">
        <f t="shared" si="8"/>
        <v>0</v>
      </c>
      <c r="AT22" s="2">
        <f t="shared" si="8"/>
        <v>0</v>
      </c>
      <c r="AU22" s="2">
        <f t="shared" ref="AU22:BZ22" si="9">AU27</f>
        <v>349885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</f>
        <v>349885</v>
      </c>
      <c r="CB22" s="2">
        <f t="shared" si="10"/>
        <v>0</v>
      </c>
      <c r="CC22" s="2">
        <f t="shared" si="10"/>
        <v>0</v>
      </c>
      <c r="CD22" s="2">
        <f t="shared" si="10"/>
        <v>349885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ROW(SmtRes!A4)</f>
        <v>4</v>
      </c>
      <c r="D24">
        <f>ROW(EtalonRes!A4)</f>
        <v>4</v>
      </c>
      <c r="E24" t="s">
        <v>17</v>
      </c>
      <c r="F24" t="s">
        <v>18</v>
      </c>
      <c r="G24" t="s">
        <v>19</v>
      </c>
      <c r="H24" t="s">
        <v>20</v>
      </c>
      <c r="I24">
        <v>1</v>
      </c>
      <c r="J24">
        <v>0</v>
      </c>
      <c r="K24">
        <v>1</v>
      </c>
      <c r="O24">
        <f>ROUND(CP24,0)</f>
        <v>89200</v>
      </c>
      <c r="P24">
        <f>ROUND(CQ24*I24,0)</f>
        <v>0</v>
      </c>
      <c r="Q24">
        <f>ROUND(CR24*I24,0)</f>
        <v>0</v>
      </c>
      <c r="R24">
        <f>ROUND(CS24*I24,0)</f>
        <v>0</v>
      </c>
      <c r="S24">
        <f>ROUND(CT24*I24,0)</f>
        <v>89200</v>
      </c>
      <c r="T24">
        <f>ROUND(CU24*I24,0)</f>
        <v>0</v>
      </c>
      <c r="U24">
        <f>ROUND(CV24*I24,7)</f>
        <v>134.4</v>
      </c>
      <c r="V24">
        <f>ROUND(CW24*I24,7)</f>
        <v>0</v>
      </c>
      <c r="W24">
        <f>ROUND(CX24*I24,0)</f>
        <v>0</v>
      </c>
      <c r="X24">
        <f>ROUND(CY24,0)</f>
        <v>66008</v>
      </c>
      <c r="Y24">
        <f>ROUND(CZ24,0)</f>
        <v>32112</v>
      </c>
      <c r="AA24">
        <v>92878309</v>
      </c>
      <c r="AB24">
        <f>ROUND((AC24+AD24+AF24),2)</f>
        <v>1988.85</v>
      </c>
      <c r="AC24">
        <f>ROUND((ES24),2)</f>
        <v>0</v>
      </c>
      <c r="AD24">
        <f>ROUND((((ET24)-(EU24))+AE24),2)</f>
        <v>0</v>
      </c>
      <c r="AE24">
        <f>ROUND((EU24),2)</f>
        <v>0</v>
      </c>
      <c r="AF24">
        <f>ROUND(((EV24*ROUND(0.8,7))),2)</f>
        <v>1988.85</v>
      </c>
      <c r="AG24">
        <f>ROUND((AP24),2)</f>
        <v>0</v>
      </c>
      <c r="AH24">
        <f>((EW24*ROUND(0.8,7)))</f>
        <v>134.4</v>
      </c>
      <c r="AI24">
        <f>(EX24)</f>
        <v>0</v>
      </c>
      <c r="AJ24">
        <f>(AS24)</f>
        <v>0</v>
      </c>
      <c r="AK24">
        <v>2486.06</v>
      </c>
      <c r="AL24">
        <v>0</v>
      </c>
      <c r="AM24">
        <v>0</v>
      </c>
      <c r="AN24">
        <v>0</v>
      </c>
      <c r="AO24">
        <v>2486.06</v>
      </c>
      <c r="AP24">
        <v>0</v>
      </c>
      <c r="AQ24">
        <v>168</v>
      </c>
      <c r="AR24">
        <v>0</v>
      </c>
      <c r="AS24">
        <v>0</v>
      </c>
      <c r="AT24">
        <v>74</v>
      </c>
      <c r="AU24">
        <v>36</v>
      </c>
      <c r="AV24">
        <v>1</v>
      </c>
      <c r="AW24">
        <v>1</v>
      </c>
      <c r="AZ24">
        <v>1</v>
      </c>
      <c r="BA24">
        <v>44.85</v>
      </c>
      <c r="BB24">
        <v>1</v>
      </c>
      <c r="BC24">
        <v>1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4</v>
      </c>
      <c r="BJ24" t="s">
        <v>21</v>
      </c>
      <c r="BM24">
        <v>200002</v>
      </c>
      <c r="BN24">
        <v>0</v>
      </c>
      <c r="BO24" t="s">
        <v>6</v>
      </c>
      <c r="BP24">
        <v>0</v>
      </c>
      <c r="BQ24">
        <v>4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74</v>
      </c>
      <c r="CA24">
        <v>36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22</v>
      </c>
      <c r="CO24">
        <v>0</v>
      </c>
      <c r="CP24">
        <f>(P24+Q24+S24)</f>
        <v>89200</v>
      </c>
      <c r="CQ24">
        <f>AC24*BC24</f>
        <v>0</v>
      </c>
      <c r="CR24">
        <f>AD24*BB24</f>
        <v>0</v>
      </c>
      <c r="CS24">
        <f>AE24*BS24</f>
        <v>0</v>
      </c>
      <c r="CT24">
        <f>AF24*BA24</f>
        <v>89199.922500000001</v>
      </c>
      <c r="CU24">
        <f t="shared" ref="CU24:CX25" si="14">AG24</f>
        <v>0</v>
      </c>
      <c r="CV24">
        <f t="shared" si="14"/>
        <v>134.4</v>
      </c>
      <c r="CW24">
        <f t="shared" si="14"/>
        <v>0</v>
      </c>
      <c r="CX24">
        <f t="shared" si="14"/>
        <v>0</v>
      </c>
      <c r="CY24">
        <f>(((S24+R24)*AT24)/100)</f>
        <v>66008</v>
      </c>
      <c r="CZ24">
        <f>(((S24+R24)*AU24)/100)</f>
        <v>32112</v>
      </c>
      <c r="DC24" t="s">
        <v>6</v>
      </c>
      <c r="DD24" t="s">
        <v>6</v>
      </c>
      <c r="DE24" t="s">
        <v>6</v>
      </c>
      <c r="DF24" t="s">
        <v>6</v>
      </c>
      <c r="DG24" t="s">
        <v>23</v>
      </c>
      <c r="DH24" t="s">
        <v>6</v>
      </c>
      <c r="DI24" t="s">
        <v>23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20</v>
      </c>
      <c r="DW24" t="s">
        <v>20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66434515</v>
      </c>
      <c r="EF24">
        <v>4</v>
      </c>
      <c r="EG24" t="s">
        <v>24</v>
      </c>
      <c r="EH24">
        <v>83</v>
      </c>
      <c r="EI24" t="s">
        <v>24</v>
      </c>
      <c r="EJ24">
        <v>4</v>
      </c>
      <c r="EK24">
        <v>200002</v>
      </c>
      <c r="EL24" t="s">
        <v>25</v>
      </c>
      <c r="EM24" t="s">
        <v>26</v>
      </c>
      <c r="EO24" t="s">
        <v>27</v>
      </c>
      <c r="EQ24">
        <v>131072</v>
      </c>
      <c r="ER24">
        <v>2486.06</v>
      </c>
      <c r="ES24">
        <v>0</v>
      </c>
      <c r="ET24">
        <v>0</v>
      </c>
      <c r="EU24">
        <v>0</v>
      </c>
      <c r="EV24">
        <v>2486.06</v>
      </c>
      <c r="EW24">
        <v>168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74</v>
      </c>
      <c r="FY24">
        <v>36</v>
      </c>
      <c r="GA24" t="s">
        <v>6</v>
      </c>
      <c r="GD24">
        <v>1</v>
      </c>
      <c r="GF24">
        <v>-1419687399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>ROUND(IF(AND(BH24=3,BI24=3,FS24&lt;&gt;0),P24,0),0)</f>
        <v>0</v>
      </c>
      <c r="GM24">
        <f>ROUND(O24+X24+Y24,0)+GX24</f>
        <v>187320</v>
      </c>
      <c r="GN24">
        <f>IF(OR(BI24=0,BI24=1),GM24-GX24,0)</f>
        <v>0</v>
      </c>
      <c r="GO24">
        <f>IF(BI24=2,GM24-GX24,0)</f>
        <v>0</v>
      </c>
      <c r="GP24">
        <f>IF(BI24=4,GM24-GX24,0)</f>
        <v>187320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ROUND(HC24*I24,0)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28</v>
      </c>
      <c r="HO24" t="s">
        <v>29</v>
      </c>
      <c r="HP24" t="s">
        <v>24</v>
      </c>
      <c r="HQ24" t="s">
        <v>24</v>
      </c>
      <c r="HS24">
        <v>0</v>
      </c>
      <c r="IK24">
        <v>0</v>
      </c>
    </row>
    <row r="25" spans="1:245" x14ac:dyDescent="0.2">
      <c r="A25">
        <v>17</v>
      </c>
      <c r="B25">
        <v>1</v>
      </c>
      <c r="C25">
        <f>ROW(SmtRes!A8)</f>
        <v>8</v>
      </c>
      <c r="D25">
        <f>ROW(EtalonRes!A8)</f>
        <v>8</v>
      </c>
      <c r="E25" t="s">
        <v>30</v>
      </c>
      <c r="F25" t="s">
        <v>31</v>
      </c>
      <c r="G25" t="s">
        <v>32</v>
      </c>
      <c r="H25" t="s">
        <v>33</v>
      </c>
      <c r="I25">
        <v>18</v>
      </c>
      <c r="J25">
        <v>0</v>
      </c>
      <c r="K25">
        <v>18</v>
      </c>
      <c r="O25">
        <f>ROUND(CP25,0)</f>
        <v>77412</v>
      </c>
      <c r="P25">
        <f>ROUND(CQ25*I25,0)</f>
        <v>0</v>
      </c>
      <c r="Q25">
        <f>ROUND(CR25*I25,0)</f>
        <v>0</v>
      </c>
      <c r="R25">
        <f>ROUND(CS25*I25,0)</f>
        <v>0</v>
      </c>
      <c r="S25">
        <f>ROUND(CT25*I25,0)</f>
        <v>77412</v>
      </c>
      <c r="T25">
        <f>ROUND(CU25*I25,0)</f>
        <v>0</v>
      </c>
      <c r="U25">
        <f>ROUND(CV25*I25,7)</f>
        <v>116.64</v>
      </c>
      <c r="V25">
        <f>ROUND(CW25*I25,7)</f>
        <v>0</v>
      </c>
      <c r="W25">
        <f>ROUND(CX25*I25,0)</f>
        <v>0</v>
      </c>
      <c r="X25">
        <f>ROUND(CY25,0)</f>
        <v>57285</v>
      </c>
      <c r="Y25">
        <f>ROUND(CZ25,0)</f>
        <v>27868</v>
      </c>
      <c r="AA25">
        <v>92878309</v>
      </c>
      <c r="AB25">
        <f>ROUND((AC25+AD25+AF25),2)</f>
        <v>95.89</v>
      </c>
      <c r="AC25">
        <f>ROUND((ES25),2)</f>
        <v>0</v>
      </c>
      <c r="AD25">
        <f>ROUND((((ET25)-(EU25))+AE25),2)</f>
        <v>0</v>
      </c>
      <c r="AE25">
        <f>ROUND((EU25),2)</f>
        <v>0</v>
      </c>
      <c r="AF25">
        <f>ROUND(((EV25*ROUND(0.8,7))),2)</f>
        <v>95.89</v>
      </c>
      <c r="AG25">
        <f>ROUND((AP25),2)</f>
        <v>0</v>
      </c>
      <c r="AH25">
        <f>((EW25*ROUND(0.8,7)))</f>
        <v>6.48</v>
      </c>
      <c r="AI25">
        <f>(EX25)</f>
        <v>0</v>
      </c>
      <c r="AJ25">
        <f>(AS25)</f>
        <v>0</v>
      </c>
      <c r="AK25">
        <v>119.86</v>
      </c>
      <c r="AL25">
        <v>0</v>
      </c>
      <c r="AM25">
        <v>0</v>
      </c>
      <c r="AN25">
        <v>0</v>
      </c>
      <c r="AO25">
        <v>119.86</v>
      </c>
      <c r="AP25">
        <v>0</v>
      </c>
      <c r="AQ25">
        <v>8.1</v>
      </c>
      <c r="AR25">
        <v>0</v>
      </c>
      <c r="AS25">
        <v>0</v>
      </c>
      <c r="AT25">
        <v>74</v>
      </c>
      <c r="AU25">
        <v>36</v>
      </c>
      <c r="AV25">
        <v>1</v>
      </c>
      <c r="AW25">
        <v>1</v>
      </c>
      <c r="AZ25">
        <v>1</v>
      </c>
      <c r="BA25">
        <v>44.85</v>
      </c>
      <c r="BB25">
        <v>1</v>
      </c>
      <c r="BC25">
        <v>1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4</v>
      </c>
      <c r="BJ25" t="s">
        <v>34</v>
      </c>
      <c r="BM25">
        <v>200002</v>
      </c>
      <c r="BN25">
        <v>0</v>
      </c>
      <c r="BO25" t="s">
        <v>6</v>
      </c>
      <c r="BP25">
        <v>0</v>
      </c>
      <c r="BQ25">
        <v>4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74</v>
      </c>
      <c r="CA25">
        <v>36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35</v>
      </c>
      <c r="CO25">
        <v>0</v>
      </c>
      <c r="CP25">
        <f>(P25+Q25+S25)</f>
        <v>77412</v>
      </c>
      <c r="CQ25">
        <f>AC25*BC25</f>
        <v>0</v>
      </c>
      <c r="CR25">
        <f>AD25*BB25</f>
        <v>0</v>
      </c>
      <c r="CS25">
        <f>AE25*BS25</f>
        <v>0</v>
      </c>
      <c r="CT25">
        <f>AF25*BA25</f>
        <v>4300.6665000000003</v>
      </c>
      <c r="CU25">
        <f t="shared" si="14"/>
        <v>0</v>
      </c>
      <c r="CV25">
        <f t="shared" si="14"/>
        <v>6.48</v>
      </c>
      <c r="CW25">
        <f t="shared" si="14"/>
        <v>0</v>
      </c>
      <c r="CX25">
        <f t="shared" si="14"/>
        <v>0</v>
      </c>
      <c r="CY25">
        <f>(((S25+R25)*AT25)/100)</f>
        <v>57284.88</v>
      </c>
      <c r="CZ25">
        <f>(((S25+R25)*AU25)/100)</f>
        <v>27868.32</v>
      </c>
      <c r="DB25">
        <v>1</v>
      </c>
      <c r="DC25" t="s">
        <v>6</v>
      </c>
      <c r="DD25" t="s">
        <v>6</v>
      </c>
      <c r="DE25" t="s">
        <v>6</v>
      </c>
      <c r="DF25" t="s">
        <v>6</v>
      </c>
      <c r="DG25" t="s">
        <v>36</v>
      </c>
      <c r="DH25" t="s">
        <v>6</v>
      </c>
      <c r="DI25" t="s">
        <v>36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33</v>
      </c>
      <c r="DW25" t="s">
        <v>33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66434515</v>
      </c>
      <c r="EF25">
        <v>4</v>
      </c>
      <c r="EG25" t="s">
        <v>24</v>
      </c>
      <c r="EH25">
        <v>83</v>
      </c>
      <c r="EI25" t="s">
        <v>24</v>
      </c>
      <c r="EJ25">
        <v>4</v>
      </c>
      <c r="EK25">
        <v>200002</v>
      </c>
      <c r="EL25" t="s">
        <v>25</v>
      </c>
      <c r="EM25" t="s">
        <v>26</v>
      </c>
      <c r="EO25" t="s">
        <v>37</v>
      </c>
      <c r="EQ25">
        <v>131072</v>
      </c>
      <c r="ER25">
        <v>119.86</v>
      </c>
      <c r="ES25">
        <v>0</v>
      </c>
      <c r="ET25">
        <v>0</v>
      </c>
      <c r="EU25">
        <v>0</v>
      </c>
      <c r="EV25">
        <v>119.86</v>
      </c>
      <c r="EW25">
        <v>8.1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74</v>
      </c>
      <c r="FY25">
        <v>36</v>
      </c>
      <c r="GA25" t="s">
        <v>6</v>
      </c>
      <c r="GD25">
        <v>1</v>
      </c>
      <c r="GF25">
        <v>1787874206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>ROUND(IF(AND(BH25=3,BI25=3,FS25&lt;&gt;0),P25,0),0)</f>
        <v>0</v>
      </c>
      <c r="GM25">
        <f>ROUND(O25+X25+Y25,0)+GX25</f>
        <v>162565</v>
      </c>
      <c r="GN25">
        <f>IF(OR(BI25=0,BI25=1),GM25-GX25,0)</f>
        <v>0</v>
      </c>
      <c r="GO25">
        <f>IF(BI25=2,GM25-GX25,0)</f>
        <v>0</v>
      </c>
      <c r="GP25">
        <f>IF(BI25=4,GM25-GX25,0)</f>
        <v>162565</v>
      </c>
      <c r="GR25">
        <v>0</v>
      </c>
      <c r="GS25">
        <v>3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ROUND(HC25*I25,0)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28</v>
      </c>
      <c r="HO25" t="s">
        <v>29</v>
      </c>
      <c r="HP25" t="s">
        <v>24</v>
      </c>
      <c r="HQ25" t="s">
        <v>24</v>
      </c>
      <c r="HS25">
        <v>0</v>
      </c>
      <c r="IK25">
        <v>0</v>
      </c>
    </row>
    <row r="27" spans="1:245" x14ac:dyDescent="0.2">
      <c r="A27" s="2">
        <v>51</v>
      </c>
      <c r="B27" s="2">
        <f>B20</f>
        <v>1</v>
      </c>
      <c r="C27" s="2">
        <f>A20</f>
        <v>3</v>
      </c>
      <c r="D27" s="2">
        <f>ROW(A20)</f>
        <v>20</v>
      </c>
      <c r="E27" s="2"/>
      <c r="F27" s="2" t="str">
        <f>IF(F20&lt;&gt;"",F20,"")</f>
        <v>5.16.1.2</v>
      </c>
      <c r="G27" s="2" t="str">
        <f>IF(G20&lt;&gt;"",G20,"")</f>
        <v>Пусконаладка пожарной сигнализации жилого дома</v>
      </c>
      <c r="H27" s="2">
        <v>0</v>
      </c>
      <c r="I27" s="2"/>
      <c r="J27" s="2"/>
      <c r="K27" s="2"/>
      <c r="L27" s="2"/>
      <c r="M27" s="2"/>
      <c r="N27" s="2"/>
      <c r="O27" s="2">
        <f t="shared" ref="O27:T27" si="15">ROUND(AB27,0)</f>
        <v>166612</v>
      </c>
      <c r="P27" s="2">
        <f t="shared" si="15"/>
        <v>0</v>
      </c>
      <c r="Q27" s="2">
        <f t="shared" si="15"/>
        <v>0</v>
      </c>
      <c r="R27" s="2">
        <f t="shared" si="15"/>
        <v>0</v>
      </c>
      <c r="S27" s="2">
        <f t="shared" si="15"/>
        <v>166612</v>
      </c>
      <c r="T27" s="2">
        <f t="shared" si="15"/>
        <v>0</v>
      </c>
      <c r="U27" s="2">
        <f>AH27</f>
        <v>251.04000000000002</v>
      </c>
      <c r="V27" s="2">
        <f>AI27</f>
        <v>0</v>
      </c>
      <c r="W27" s="2">
        <f>ROUND(AJ27,0)</f>
        <v>0</v>
      </c>
      <c r="X27" s="2">
        <f>ROUND(AK27,0)</f>
        <v>123293</v>
      </c>
      <c r="Y27" s="2">
        <f>ROUND(AL27,0)</f>
        <v>59980</v>
      </c>
      <c r="Z27" s="2"/>
      <c r="AA27" s="2"/>
      <c r="AB27" s="2">
        <f>ROUND(SUMIF(AA24:AA25,"=92878309",O24:O25),0)</f>
        <v>166612</v>
      </c>
      <c r="AC27" s="2">
        <f>ROUND(SUMIF(AA24:AA25,"=92878309",P24:P25),0)</f>
        <v>0</v>
      </c>
      <c r="AD27" s="2">
        <f>ROUND(SUMIF(AA24:AA25,"=92878309",Q24:Q25),0)</f>
        <v>0</v>
      </c>
      <c r="AE27" s="2">
        <f>ROUND(SUMIF(AA24:AA25,"=92878309",R24:R25),0)</f>
        <v>0</v>
      </c>
      <c r="AF27" s="2">
        <f>ROUND(SUMIF(AA24:AA25,"=92878309",S24:S25),0)</f>
        <v>166612</v>
      </c>
      <c r="AG27" s="2">
        <f>ROUND(SUMIF(AA24:AA25,"=92878309",T24:T25),0)</f>
        <v>0</v>
      </c>
      <c r="AH27" s="2">
        <f>SUMIF(AA24:AA25,"=92878309",U24:U25)</f>
        <v>251.04000000000002</v>
      </c>
      <c r="AI27" s="2">
        <f>SUMIF(AA24:AA25,"=92878309",V24:V25)</f>
        <v>0</v>
      </c>
      <c r="AJ27" s="2">
        <f>ROUND(SUMIF(AA24:AA25,"=92878309",W24:W25),0)</f>
        <v>0</v>
      </c>
      <c r="AK27" s="2">
        <f>ROUND(SUMIF(AA24:AA25,"=92878309",X24:X25),0)</f>
        <v>123293</v>
      </c>
      <c r="AL27" s="2">
        <f>ROUND(SUMIF(AA24:AA25,"=92878309",Y24:Y25),0)</f>
        <v>59980</v>
      </c>
      <c r="AM27" s="2"/>
      <c r="AN27" s="2"/>
      <c r="AO27" s="2">
        <f t="shared" ref="AO27:BD27" si="16">ROUND(BX27,0)</f>
        <v>0</v>
      </c>
      <c r="AP27" s="2">
        <f t="shared" si="16"/>
        <v>0</v>
      </c>
      <c r="AQ27" s="2">
        <f t="shared" si="16"/>
        <v>0</v>
      </c>
      <c r="AR27" s="2">
        <f t="shared" si="16"/>
        <v>349885</v>
      </c>
      <c r="AS27" s="2">
        <f t="shared" si="16"/>
        <v>0</v>
      </c>
      <c r="AT27" s="2">
        <f t="shared" si="16"/>
        <v>0</v>
      </c>
      <c r="AU27" s="2">
        <f t="shared" si="16"/>
        <v>349885</v>
      </c>
      <c r="AV27" s="2">
        <f t="shared" si="16"/>
        <v>0</v>
      </c>
      <c r="AW27" s="2">
        <f t="shared" si="16"/>
        <v>0</v>
      </c>
      <c r="AX27" s="2">
        <f t="shared" si="16"/>
        <v>0</v>
      </c>
      <c r="AY27" s="2">
        <f t="shared" si="16"/>
        <v>0</v>
      </c>
      <c r="AZ27" s="2">
        <f t="shared" si="16"/>
        <v>0</v>
      </c>
      <c r="BA27" s="2">
        <f t="shared" si="16"/>
        <v>0</v>
      </c>
      <c r="BB27" s="2">
        <f t="shared" si="16"/>
        <v>0</v>
      </c>
      <c r="BC27" s="2">
        <f t="shared" si="16"/>
        <v>0</v>
      </c>
      <c r="BD27" s="2">
        <f t="shared" si="16"/>
        <v>0</v>
      </c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>
        <f>ROUND(SUMIF(AA24:AA25,"=92878309",FQ24:FQ25),0)</f>
        <v>0</v>
      </c>
      <c r="BY27" s="2">
        <f>ROUND(SUMIF(AA24:AA25,"=92878309",FR24:FR25),0)</f>
        <v>0</v>
      </c>
      <c r="BZ27" s="2">
        <f>ROUND(SUMIF(AA24:AA25,"=92878309",GL24:GL25),0)</f>
        <v>0</v>
      </c>
      <c r="CA27" s="2">
        <f>ROUND(SUMIF(AA24:AA25,"=92878309",GM24:GM25),0)</f>
        <v>349885</v>
      </c>
      <c r="CB27" s="2">
        <f>ROUND(SUMIF(AA24:AA25,"=92878309",GN24:GN25),0)</f>
        <v>0</v>
      </c>
      <c r="CC27" s="2">
        <f>ROUND(SUMIF(AA24:AA25,"=92878309",GO24:GO25),0)</f>
        <v>0</v>
      </c>
      <c r="CD27" s="2">
        <f>ROUND(SUMIF(AA24:AA25,"=92878309",GP24:GP25),0)</f>
        <v>349885</v>
      </c>
      <c r="CE27" s="2">
        <f>AC27-BX27</f>
        <v>0</v>
      </c>
      <c r="CF27" s="2">
        <f>AC27-BY27</f>
        <v>0</v>
      </c>
      <c r="CG27" s="2">
        <f>BX27-BZ27</f>
        <v>0</v>
      </c>
      <c r="CH27" s="2">
        <f>AC27-BX27-BY27+BZ27</f>
        <v>0</v>
      </c>
      <c r="CI27" s="2">
        <f>BY27-BZ27</f>
        <v>0</v>
      </c>
      <c r="CJ27" s="2">
        <f>ROUND(SUMIF(AA24:AA25,"=92878309",GX24:GX25),0)</f>
        <v>0</v>
      </c>
      <c r="CK27" s="2">
        <f>ROUND(SUMIF(AA24:AA25,"=92878309",GY24:GY25),0)</f>
        <v>0</v>
      </c>
      <c r="CL27" s="2">
        <f>ROUND(SUMIF(AA24:AA25,"=92878309",GZ24:GZ25),0)</f>
        <v>0</v>
      </c>
      <c r="CM27" s="2">
        <f>ROUND(SUMIF(AA24:AA25,"=92878309",HD24:HD25),0)</f>
        <v>0</v>
      </c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>
        <v>0</v>
      </c>
    </row>
    <row r="29" spans="1:245" x14ac:dyDescent="0.2">
      <c r="A29" s="4">
        <v>50</v>
      </c>
      <c r="B29" s="4">
        <v>0</v>
      </c>
      <c r="C29" s="4">
        <v>0</v>
      </c>
      <c r="D29" s="4">
        <v>1</v>
      </c>
      <c r="E29" s="4">
        <v>201</v>
      </c>
      <c r="F29" s="4">
        <f>ROUND(Source!O27,O29)</f>
        <v>166612</v>
      </c>
      <c r="G29" s="4" t="s">
        <v>38</v>
      </c>
      <c r="H29" s="4" t="s">
        <v>39</v>
      </c>
      <c r="I29" s="4"/>
      <c r="J29" s="4"/>
      <c r="K29" s="4">
        <v>201</v>
      </c>
      <c r="L29" s="4">
        <v>1</v>
      </c>
      <c r="M29" s="4">
        <v>3</v>
      </c>
      <c r="N29" s="4" t="s">
        <v>6</v>
      </c>
      <c r="O29" s="4">
        <v>0</v>
      </c>
      <c r="P29" s="4"/>
      <c r="Q29" s="4"/>
      <c r="R29" s="4"/>
      <c r="S29" s="4"/>
      <c r="T29" s="4"/>
      <c r="U29" s="4"/>
      <c r="V29" s="4"/>
      <c r="W29" s="4">
        <v>166612</v>
      </c>
      <c r="X29" s="4">
        <v>1</v>
      </c>
      <c r="Y29" s="4">
        <v>166612</v>
      </c>
      <c r="Z29" s="4"/>
      <c r="AA29" s="4"/>
      <c r="AB29" s="4"/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202</v>
      </c>
      <c r="F30" s="4">
        <f>ROUND(Source!P27,O30)</f>
        <v>0</v>
      </c>
      <c r="G30" s="4" t="s">
        <v>40</v>
      </c>
      <c r="H30" s="4" t="s">
        <v>41</v>
      </c>
      <c r="I30" s="4"/>
      <c r="J30" s="4"/>
      <c r="K30" s="4">
        <v>202</v>
      </c>
      <c r="L30" s="4">
        <v>2</v>
      </c>
      <c r="M30" s="4">
        <v>3</v>
      </c>
      <c r="N30" s="4" t="s">
        <v>6</v>
      </c>
      <c r="O30" s="4">
        <v>0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222</v>
      </c>
      <c r="F31" s="4">
        <f>ROUND(Source!AO27,O31)</f>
        <v>0</v>
      </c>
      <c r="G31" s="4" t="s">
        <v>42</v>
      </c>
      <c r="H31" s="4" t="s">
        <v>43</v>
      </c>
      <c r="I31" s="4"/>
      <c r="J31" s="4"/>
      <c r="K31" s="4">
        <v>222</v>
      </c>
      <c r="L31" s="4">
        <v>3</v>
      </c>
      <c r="M31" s="4">
        <v>3</v>
      </c>
      <c r="N31" s="4" t="s">
        <v>6</v>
      </c>
      <c r="O31" s="4">
        <v>0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225</v>
      </c>
      <c r="F32" s="4">
        <f>ROUND(Source!AV27,O32)</f>
        <v>0</v>
      </c>
      <c r="G32" s="4" t="s">
        <v>44</v>
      </c>
      <c r="H32" s="4" t="s">
        <v>45</v>
      </c>
      <c r="I32" s="4"/>
      <c r="J32" s="4"/>
      <c r="K32" s="4">
        <v>225</v>
      </c>
      <c r="L32" s="4">
        <v>4</v>
      </c>
      <c r="M32" s="4">
        <v>3</v>
      </c>
      <c r="N32" s="4" t="s">
        <v>6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226</v>
      </c>
      <c r="F33" s="4">
        <f>ROUND(Source!AW27,O33)</f>
        <v>0</v>
      </c>
      <c r="G33" s="4" t="s">
        <v>46</v>
      </c>
      <c r="H33" s="4" t="s">
        <v>47</v>
      </c>
      <c r="I33" s="4"/>
      <c r="J33" s="4"/>
      <c r="K33" s="4">
        <v>226</v>
      </c>
      <c r="L33" s="4">
        <v>5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227</v>
      </c>
      <c r="F34" s="4">
        <f>ROUND(Source!AX27,O34)</f>
        <v>0</v>
      </c>
      <c r="G34" s="4" t="s">
        <v>48</v>
      </c>
      <c r="H34" s="4" t="s">
        <v>49</v>
      </c>
      <c r="I34" s="4"/>
      <c r="J34" s="4"/>
      <c r="K34" s="4">
        <v>227</v>
      </c>
      <c r="L34" s="4">
        <v>6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228</v>
      </c>
      <c r="F35" s="4">
        <f>ROUND(Source!AY27,O35)</f>
        <v>0</v>
      </c>
      <c r="G35" s="4" t="s">
        <v>50</v>
      </c>
      <c r="H35" s="4" t="s">
        <v>51</v>
      </c>
      <c r="I35" s="4"/>
      <c r="J35" s="4"/>
      <c r="K35" s="4">
        <v>228</v>
      </c>
      <c r="L35" s="4">
        <v>7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216</v>
      </c>
      <c r="F36" s="4">
        <f>ROUND(Source!AP27,O36)</f>
        <v>0</v>
      </c>
      <c r="G36" s="4" t="s">
        <v>52</v>
      </c>
      <c r="H36" s="4" t="s">
        <v>53</v>
      </c>
      <c r="I36" s="4"/>
      <c r="J36" s="4"/>
      <c r="K36" s="4">
        <v>216</v>
      </c>
      <c r="L36" s="4">
        <v>8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223</v>
      </c>
      <c r="F37" s="4">
        <f>ROUND(Source!AQ27,O37)</f>
        <v>0</v>
      </c>
      <c r="G37" s="4" t="s">
        <v>54</v>
      </c>
      <c r="H37" s="4" t="s">
        <v>55</v>
      </c>
      <c r="I37" s="4"/>
      <c r="J37" s="4"/>
      <c r="K37" s="4">
        <v>223</v>
      </c>
      <c r="L37" s="4">
        <v>9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229</v>
      </c>
      <c r="F38" s="4">
        <f>ROUND(Source!AZ27,O38)</f>
        <v>0</v>
      </c>
      <c r="G38" s="4" t="s">
        <v>56</v>
      </c>
      <c r="H38" s="4" t="s">
        <v>57</v>
      </c>
      <c r="I38" s="4"/>
      <c r="J38" s="4"/>
      <c r="K38" s="4">
        <v>229</v>
      </c>
      <c r="L38" s="4">
        <v>10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203</v>
      </c>
      <c r="F39" s="4">
        <f>ROUND(Source!Q27,O39)</f>
        <v>0</v>
      </c>
      <c r="G39" s="4" t="s">
        <v>58</v>
      </c>
      <c r="H39" s="4" t="s">
        <v>59</v>
      </c>
      <c r="I39" s="4"/>
      <c r="J39" s="4"/>
      <c r="K39" s="4">
        <v>203</v>
      </c>
      <c r="L39" s="4">
        <v>11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231</v>
      </c>
      <c r="F40" s="4">
        <f>ROUND(Source!BB27,O40)</f>
        <v>0</v>
      </c>
      <c r="G40" s="4" t="s">
        <v>60</v>
      </c>
      <c r="H40" s="4" t="s">
        <v>61</v>
      </c>
      <c r="I40" s="4"/>
      <c r="J40" s="4"/>
      <c r="K40" s="4">
        <v>231</v>
      </c>
      <c r="L40" s="4">
        <v>12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204</v>
      </c>
      <c r="F41" s="4">
        <f>ROUND(Source!R27,O41)</f>
        <v>0</v>
      </c>
      <c r="G41" s="4" t="s">
        <v>62</v>
      </c>
      <c r="H41" s="4" t="s">
        <v>63</v>
      </c>
      <c r="I41" s="4"/>
      <c r="J41" s="4"/>
      <c r="K41" s="4">
        <v>204</v>
      </c>
      <c r="L41" s="4">
        <v>13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205</v>
      </c>
      <c r="F42" s="4">
        <f>ROUND(Source!S27,O42)</f>
        <v>166612</v>
      </c>
      <c r="G42" s="4" t="s">
        <v>64</v>
      </c>
      <c r="H42" s="4" t="s">
        <v>65</v>
      </c>
      <c r="I42" s="4"/>
      <c r="J42" s="4"/>
      <c r="K42" s="4">
        <v>205</v>
      </c>
      <c r="L42" s="4">
        <v>14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166612</v>
      </c>
      <c r="X42" s="4">
        <v>1</v>
      </c>
      <c r="Y42" s="4">
        <v>166612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232</v>
      </c>
      <c r="F43" s="4">
        <f>ROUND(Source!BC27,O43)</f>
        <v>0</v>
      </c>
      <c r="G43" s="4" t="s">
        <v>66</v>
      </c>
      <c r="H43" s="4" t="s">
        <v>67</v>
      </c>
      <c r="I43" s="4"/>
      <c r="J43" s="4"/>
      <c r="K43" s="4">
        <v>232</v>
      </c>
      <c r="L43" s="4">
        <v>15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214</v>
      </c>
      <c r="F44" s="4">
        <f>ROUND(Source!AS27,O44)</f>
        <v>0</v>
      </c>
      <c r="G44" s="4" t="s">
        <v>68</v>
      </c>
      <c r="H44" s="4" t="s">
        <v>69</v>
      </c>
      <c r="I44" s="4"/>
      <c r="J44" s="4"/>
      <c r="K44" s="4">
        <v>214</v>
      </c>
      <c r="L44" s="4">
        <v>16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215</v>
      </c>
      <c r="F45" s="4">
        <f>ROUND(Source!AT27,O45)</f>
        <v>0</v>
      </c>
      <c r="G45" s="4" t="s">
        <v>70</v>
      </c>
      <c r="H45" s="4" t="s">
        <v>71</v>
      </c>
      <c r="I45" s="4"/>
      <c r="J45" s="4"/>
      <c r="K45" s="4">
        <v>215</v>
      </c>
      <c r="L45" s="4">
        <v>17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217</v>
      </c>
      <c r="F46" s="4">
        <f>ROUND(Source!AU27,O46)</f>
        <v>349885</v>
      </c>
      <c r="G46" s="4" t="s">
        <v>72</v>
      </c>
      <c r="H46" s="4" t="s">
        <v>73</v>
      </c>
      <c r="I46" s="4"/>
      <c r="J46" s="4"/>
      <c r="K46" s="4">
        <v>217</v>
      </c>
      <c r="L46" s="4">
        <v>18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349885</v>
      </c>
      <c r="X46" s="4">
        <v>1</v>
      </c>
      <c r="Y46" s="4">
        <v>349885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230</v>
      </c>
      <c r="F47" s="4">
        <f>ROUND(Source!BA27,O47)</f>
        <v>0</v>
      </c>
      <c r="G47" s="4" t="s">
        <v>74</v>
      </c>
      <c r="H47" s="4" t="s">
        <v>75</v>
      </c>
      <c r="I47" s="4"/>
      <c r="J47" s="4"/>
      <c r="K47" s="4">
        <v>230</v>
      </c>
      <c r="L47" s="4">
        <v>19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206</v>
      </c>
      <c r="F48" s="4">
        <f>ROUND(Source!T27,O48)</f>
        <v>0</v>
      </c>
      <c r="G48" s="4" t="s">
        <v>76</v>
      </c>
      <c r="H48" s="4" t="s">
        <v>77</v>
      </c>
      <c r="I48" s="4"/>
      <c r="J48" s="4"/>
      <c r="K48" s="4">
        <v>206</v>
      </c>
      <c r="L48" s="4">
        <v>20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207</v>
      </c>
      <c r="F49" s="4">
        <f>ROUND(Source!U27,O49)</f>
        <v>251.04</v>
      </c>
      <c r="G49" s="4" t="s">
        <v>78</v>
      </c>
      <c r="H49" s="4" t="s">
        <v>79</v>
      </c>
      <c r="I49" s="4"/>
      <c r="J49" s="4"/>
      <c r="K49" s="4">
        <v>207</v>
      </c>
      <c r="L49" s="4">
        <v>21</v>
      </c>
      <c r="M49" s="4">
        <v>3</v>
      </c>
      <c r="N49" s="4" t="s">
        <v>6</v>
      </c>
      <c r="O49" s="4">
        <v>7</v>
      </c>
      <c r="P49" s="4"/>
      <c r="Q49" s="4"/>
      <c r="R49" s="4"/>
      <c r="S49" s="4"/>
      <c r="T49" s="4"/>
      <c r="U49" s="4"/>
      <c r="V49" s="4"/>
      <c r="W49" s="4">
        <v>251.04</v>
      </c>
      <c r="X49" s="4">
        <v>1</v>
      </c>
      <c r="Y49" s="4">
        <v>251.04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208</v>
      </c>
      <c r="F50" s="4">
        <f>ROUND(Source!V27,O50)</f>
        <v>0</v>
      </c>
      <c r="G50" s="4" t="s">
        <v>80</v>
      </c>
      <c r="H50" s="4" t="s">
        <v>81</v>
      </c>
      <c r="I50" s="4"/>
      <c r="J50" s="4"/>
      <c r="K50" s="4">
        <v>208</v>
      </c>
      <c r="L50" s="4">
        <v>22</v>
      </c>
      <c r="M50" s="4">
        <v>3</v>
      </c>
      <c r="N50" s="4" t="s">
        <v>6</v>
      </c>
      <c r="O50" s="4">
        <v>7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209</v>
      </c>
      <c r="F51" s="4">
        <f>ROUND(Source!W27,O51)</f>
        <v>0</v>
      </c>
      <c r="G51" s="4" t="s">
        <v>82</v>
      </c>
      <c r="H51" s="4" t="s">
        <v>83</v>
      </c>
      <c r="I51" s="4"/>
      <c r="J51" s="4"/>
      <c r="K51" s="4">
        <v>209</v>
      </c>
      <c r="L51" s="4">
        <v>23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233</v>
      </c>
      <c r="F52" s="4">
        <f>ROUND(Source!BD27,O52)</f>
        <v>0</v>
      </c>
      <c r="G52" s="4" t="s">
        <v>84</v>
      </c>
      <c r="H52" s="4" t="s">
        <v>85</v>
      </c>
      <c r="I52" s="4"/>
      <c r="J52" s="4"/>
      <c r="K52" s="4">
        <v>233</v>
      </c>
      <c r="L52" s="4">
        <v>24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210</v>
      </c>
      <c r="F53" s="4">
        <f>ROUND(Source!X27,O53)</f>
        <v>123293</v>
      </c>
      <c r="G53" s="4" t="s">
        <v>86</v>
      </c>
      <c r="H53" s="4" t="s">
        <v>87</v>
      </c>
      <c r="I53" s="4"/>
      <c r="J53" s="4"/>
      <c r="K53" s="4">
        <v>210</v>
      </c>
      <c r="L53" s="4">
        <v>25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123293</v>
      </c>
      <c r="X53" s="4">
        <v>1</v>
      </c>
      <c r="Y53" s="4">
        <v>123293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211</v>
      </c>
      <c r="F54" s="4">
        <f>ROUND(Source!Y27,O54)</f>
        <v>59980</v>
      </c>
      <c r="G54" s="4" t="s">
        <v>88</v>
      </c>
      <c r="H54" s="4" t="s">
        <v>89</v>
      </c>
      <c r="I54" s="4"/>
      <c r="J54" s="4"/>
      <c r="K54" s="4">
        <v>211</v>
      </c>
      <c r="L54" s="4">
        <v>26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59980</v>
      </c>
      <c r="X54" s="4">
        <v>1</v>
      </c>
      <c r="Y54" s="4">
        <v>59980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224</v>
      </c>
      <c r="F55" s="4">
        <f>ROUND(Source!AR27,O55)</f>
        <v>349885</v>
      </c>
      <c r="G55" s="4" t="s">
        <v>90</v>
      </c>
      <c r="H55" s="4" t="s">
        <v>91</v>
      </c>
      <c r="I55" s="4"/>
      <c r="J55" s="4"/>
      <c r="K55" s="4">
        <v>224</v>
      </c>
      <c r="L55" s="4">
        <v>27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349885</v>
      </c>
      <c r="X55" s="4">
        <v>1</v>
      </c>
      <c r="Y55" s="4">
        <v>349885</v>
      </c>
      <c r="Z55" s="4"/>
      <c r="AA55" s="4"/>
      <c r="AB55" s="4"/>
    </row>
    <row r="57" spans="1:206" x14ac:dyDescent="0.2">
      <c r="A57" s="2">
        <v>51</v>
      </c>
      <c r="B57" s="2">
        <f>B12</f>
        <v>111</v>
      </c>
      <c r="C57" s="2">
        <f>A12</f>
        <v>1</v>
      </c>
      <c r="D57" s="2">
        <f>ROW(A12)</f>
        <v>12</v>
      </c>
      <c r="E57" s="2"/>
      <c r="F57" s="2" t="str">
        <f>IF(F12&lt;&gt;"",F12,"")</f>
        <v>5.16.1.2 Пусконаладка пожарной сигнализации (Лип. 18.2)</v>
      </c>
      <c r="G57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57" s="2">
        <v>0</v>
      </c>
      <c r="I57" s="2"/>
      <c r="J57" s="2"/>
      <c r="K57" s="2"/>
      <c r="L57" s="2"/>
      <c r="M57" s="2"/>
      <c r="N57" s="2"/>
      <c r="O57" s="2">
        <f t="shared" ref="O57:T57" si="17">ROUND(O27,0)</f>
        <v>166612</v>
      </c>
      <c r="P57" s="2">
        <f t="shared" si="17"/>
        <v>0</v>
      </c>
      <c r="Q57" s="2">
        <f t="shared" si="17"/>
        <v>0</v>
      </c>
      <c r="R57" s="2">
        <f t="shared" si="17"/>
        <v>0</v>
      </c>
      <c r="S57" s="2">
        <f t="shared" si="17"/>
        <v>166612</v>
      </c>
      <c r="T57" s="2">
        <f t="shared" si="17"/>
        <v>0</v>
      </c>
      <c r="U57" s="2">
        <f>U27</f>
        <v>251.04000000000002</v>
      </c>
      <c r="V57" s="2">
        <f>V27</f>
        <v>0</v>
      </c>
      <c r="W57" s="2">
        <f>ROUND(W27,0)</f>
        <v>0</v>
      </c>
      <c r="X57" s="2">
        <f>ROUND(X27,0)</f>
        <v>123293</v>
      </c>
      <c r="Y57" s="2">
        <f>ROUND(Y27,0)</f>
        <v>59980</v>
      </c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>
        <f t="shared" ref="AO57:BD57" si="18">ROUND(AO27,0)</f>
        <v>0</v>
      </c>
      <c r="AP57" s="2">
        <f t="shared" si="18"/>
        <v>0</v>
      </c>
      <c r="AQ57" s="2">
        <f t="shared" si="18"/>
        <v>0</v>
      </c>
      <c r="AR57" s="2">
        <f t="shared" si="18"/>
        <v>349885</v>
      </c>
      <c r="AS57" s="2">
        <f t="shared" si="18"/>
        <v>0</v>
      </c>
      <c r="AT57" s="2">
        <f t="shared" si="18"/>
        <v>0</v>
      </c>
      <c r="AU57" s="2">
        <f t="shared" si="18"/>
        <v>349885</v>
      </c>
      <c r="AV57" s="2">
        <f t="shared" si="18"/>
        <v>0</v>
      </c>
      <c r="AW57" s="2">
        <f t="shared" si="18"/>
        <v>0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>
        <v>0</v>
      </c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201</v>
      </c>
      <c r="F59" s="4">
        <f>ROUND(Source!O57,O59)</f>
        <v>166612</v>
      </c>
      <c r="G59" s="4" t="s">
        <v>38</v>
      </c>
      <c r="H59" s="4" t="s">
        <v>39</v>
      </c>
      <c r="I59" s="4"/>
      <c r="J59" s="4"/>
      <c r="K59" s="4">
        <v>201</v>
      </c>
      <c r="L59" s="4">
        <v>1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166612</v>
      </c>
      <c r="X59" s="4">
        <v>1</v>
      </c>
      <c r="Y59" s="4">
        <v>166612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202</v>
      </c>
      <c r="F60" s="4">
        <f>ROUND(Source!P57,O60)</f>
        <v>0</v>
      </c>
      <c r="G60" s="4" t="s">
        <v>40</v>
      </c>
      <c r="H60" s="4" t="s">
        <v>41</v>
      </c>
      <c r="I60" s="4"/>
      <c r="J60" s="4"/>
      <c r="K60" s="4">
        <v>202</v>
      </c>
      <c r="L60" s="4">
        <v>2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222</v>
      </c>
      <c r="F61" s="4">
        <f>ROUND(Source!AO57,O61)</f>
        <v>0</v>
      </c>
      <c r="G61" s="4" t="s">
        <v>42</v>
      </c>
      <c r="H61" s="4" t="s">
        <v>43</v>
      </c>
      <c r="I61" s="4"/>
      <c r="J61" s="4"/>
      <c r="K61" s="4">
        <v>222</v>
      </c>
      <c r="L61" s="4">
        <v>3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225</v>
      </c>
      <c r="F62" s="4">
        <f>ROUND(Source!AV57,O62)</f>
        <v>0</v>
      </c>
      <c r="G62" s="4" t="s">
        <v>44</v>
      </c>
      <c r="H62" s="4" t="s">
        <v>45</v>
      </c>
      <c r="I62" s="4"/>
      <c r="J62" s="4"/>
      <c r="K62" s="4">
        <v>225</v>
      </c>
      <c r="L62" s="4">
        <v>4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226</v>
      </c>
      <c r="F63" s="4">
        <f>ROUND(Source!AW57,O63)</f>
        <v>0</v>
      </c>
      <c r="G63" s="4" t="s">
        <v>46</v>
      </c>
      <c r="H63" s="4" t="s">
        <v>47</v>
      </c>
      <c r="I63" s="4"/>
      <c r="J63" s="4"/>
      <c r="K63" s="4">
        <v>226</v>
      </c>
      <c r="L63" s="4">
        <v>5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227</v>
      </c>
      <c r="F64" s="4">
        <f>ROUND(Source!AX57,O64)</f>
        <v>0</v>
      </c>
      <c r="G64" s="4" t="s">
        <v>48</v>
      </c>
      <c r="H64" s="4" t="s">
        <v>49</v>
      </c>
      <c r="I64" s="4"/>
      <c r="J64" s="4"/>
      <c r="K64" s="4">
        <v>227</v>
      </c>
      <c r="L64" s="4">
        <v>6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228</v>
      </c>
      <c r="F65" s="4">
        <f>ROUND(Source!AY57,O65)</f>
        <v>0</v>
      </c>
      <c r="G65" s="4" t="s">
        <v>50</v>
      </c>
      <c r="H65" s="4" t="s">
        <v>51</v>
      </c>
      <c r="I65" s="4"/>
      <c r="J65" s="4"/>
      <c r="K65" s="4">
        <v>228</v>
      </c>
      <c r="L65" s="4">
        <v>7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216</v>
      </c>
      <c r="F66" s="4">
        <f>ROUND(Source!AP57,O66)</f>
        <v>0</v>
      </c>
      <c r="G66" s="4" t="s">
        <v>52</v>
      </c>
      <c r="H66" s="4" t="s">
        <v>53</v>
      </c>
      <c r="I66" s="4"/>
      <c r="J66" s="4"/>
      <c r="K66" s="4">
        <v>216</v>
      </c>
      <c r="L66" s="4">
        <v>8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223</v>
      </c>
      <c r="F67" s="4">
        <f>ROUND(Source!AQ57,O67)</f>
        <v>0</v>
      </c>
      <c r="G67" s="4" t="s">
        <v>54</v>
      </c>
      <c r="H67" s="4" t="s">
        <v>55</v>
      </c>
      <c r="I67" s="4"/>
      <c r="J67" s="4"/>
      <c r="K67" s="4">
        <v>223</v>
      </c>
      <c r="L67" s="4">
        <v>9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229</v>
      </c>
      <c r="F68" s="4">
        <f>ROUND(Source!AZ57,O68)</f>
        <v>0</v>
      </c>
      <c r="G68" s="4" t="s">
        <v>56</v>
      </c>
      <c r="H68" s="4" t="s">
        <v>57</v>
      </c>
      <c r="I68" s="4"/>
      <c r="J68" s="4"/>
      <c r="K68" s="4">
        <v>229</v>
      </c>
      <c r="L68" s="4">
        <v>10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203</v>
      </c>
      <c r="F69" s="4">
        <f>ROUND(Source!Q57,O69)</f>
        <v>0</v>
      </c>
      <c r="G69" s="4" t="s">
        <v>58</v>
      </c>
      <c r="H69" s="4" t="s">
        <v>59</v>
      </c>
      <c r="I69" s="4"/>
      <c r="J69" s="4"/>
      <c r="K69" s="4">
        <v>203</v>
      </c>
      <c r="L69" s="4">
        <v>11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231</v>
      </c>
      <c r="F70" s="4">
        <f>ROUND(Source!BB57,O70)</f>
        <v>0</v>
      </c>
      <c r="G70" s="4" t="s">
        <v>60</v>
      </c>
      <c r="H70" s="4" t="s">
        <v>61</v>
      </c>
      <c r="I70" s="4"/>
      <c r="J70" s="4"/>
      <c r="K70" s="4">
        <v>231</v>
      </c>
      <c r="L70" s="4">
        <v>12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204</v>
      </c>
      <c r="F71" s="4">
        <f>ROUND(Source!R57,O71)</f>
        <v>0</v>
      </c>
      <c r="G71" s="4" t="s">
        <v>62</v>
      </c>
      <c r="H71" s="4" t="s">
        <v>63</v>
      </c>
      <c r="I71" s="4"/>
      <c r="J71" s="4"/>
      <c r="K71" s="4">
        <v>204</v>
      </c>
      <c r="L71" s="4">
        <v>13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205</v>
      </c>
      <c r="F72" s="4">
        <f>ROUND(Source!S57,O72)</f>
        <v>166612</v>
      </c>
      <c r="G72" s="4" t="s">
        <v>64</v>
      </c>
      <c r="H72" s="4" t="s">
        <v>65</v>
      </c>
      <c r="I72" s="4"/>
      <c r="J72" s="4"/>
      <c r="K72" s="4">
        <v>205</v>
      </c>
      <c r="L72" s="4">
        <v>14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166612</v>
      </c>
      <c r="X72" s="4">
        <v>1</v>
      </c>
      <c r="Y72" s="4">
        <v>166612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232</v>
      </c>
      <c r="F73" s="4">
        <f>ROUND(Source!BC57,O73)</f>
        <v>0</v>
      </c>
      <c r="G73" s="4" t="s">
        <v>66</v>
      </c>
      <c r="H73" s="4" t="s">
        <v>67</v>
      </c>
      <c r="I73" s="4"/>
      <c r="J73" s="4"/>
      <c r="K73" s="4">
        <v>232</v>
      </c>
      <c r="L73" s="4">
        <v>15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214</v>
      </c>
      <c r="F74" s="4">
        <f>ROUND(Source!AS57,O74)</f>
        <v>0</v>
      </c>
      <c r="G74" s="4" t="s">
        <v>68</v>
      </c>
      <c r="H74" s="4" t="s">
        <v>69</v>
      </c>
      <c r="I74" s="4"/>
      <c r="J74" s="4"/>
      <c r="K74" s="4">
        <v>214</v>
      </c>
      <c r="L74" s="4">
        <v>16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215</v>
      </c>
      <c r="F75" s="4">
        <f>ROUND(Source!AT57,O75)</f>
        <v>0</v>
      </c>
      <c r="G75" s="4" t="s">
        <v>70</v>
      </c>
      <c r="H75" s="4" t="s">
        <v>71</v>
      </c>
      <c r="I75" s="4"/>
      <c r="J75" s="4"/>
      <c r="K75" s="4">
        <v>215</v>
      </c>
      <c r="L75" s="4">
        <v>17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217</v>
      </c>
      <c r="F76" s="4">
        <f>ROUND(Source!AU57,O76)</f>
        <v>349885</v>
      </c>
      <c r="G76" s="4" t="s">
        <v>72</v>
      </c>
      <c r="H76" s="4" t="s">
        <v>73</v>
      </c>
      <c r="I76" s="4"/>
      <c r="J76" s="4"/>
      <c r="K76" s="4">
        <v>217</v>
      </c>
      <c r="L76" s="4">
        <v>18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349885</v>
      </c>
      <c r="X76" s="4">
        <v>1</v>
      </c>
      <c r="Y76" s="4">
        <v>349885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230</v>
      </c>
      <c r="F77" s="4">
        <f>ROUND(Source!BA57,O77)</f>
        <v>0</v>
      </c>
      <c r="G77" s="4" t="s">
        <v>74</v>
      </c>
      <c r="H77" s="4" t="s">
        <v>75</v>
      </c>
      <c r="I77" s="4"/>
      <c r="J77" s="4"/>
      <c r="K77" s="4">
        <v>230</v>
      </c>
      <c r="L77" s="4">
        <v>19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206</v>
      </c>
      <c r="F78" s="4">
        <f>ROUND(Source!T57,O78)</f>
        <v>0</v>
      </c>
      <c r="G78" s="4" t="s">
        <v>76</v>
      </c>
      <c r="H78" s="4" t="s">
        <v>77</v>
      </c>
      <c r="I78" s="4"/>
      <c r="J78" s="4"/>
      <c r="K78" s="4">
        <v>206</v>
      </c>
      <c r="L78" s="4">
        <v>20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207</v>
      </c>
      <c r="F79" s="4">
        <f>ROUND(Source!U57,O79)</f>
        <v>251.04</v>
      </c>
      <c r="G79" s="4" t="s">
        <v>78</v>
      </c>
      <c r="H79" s="4" t="s">
        <v>79</v>
      </c>
      <c r="I79" s="4"/>
      <c r="J79" s="4"/>
      <c r="K79" s="4">
        <v>207</v>
      </c>
      <c r="L79" s="4">
        <v>21</v>
      </c>
      <c r="M79" s="4">
        <v>3</v>
      </c>
      <c r="N79" s="4" t="s">
        <v>6</v>
      </c>
      <c r="O79" s="4">
        <v>7</v>
      </c>
      <c r="P79" s="4"/>
      <c r="Q79" s="4"/>
      <c r="R79" s="4"/>
      <c r="S79" s="4"/>
      <c r="T79" s="4"/>
      <c r="U79" s="4"/>
      <c r="V79" s="4"/>
      <c r="W79" s="4">
        <v>251.04</v>
      </c>
      <c r="X79" s="4">
        <v>1</v>
      </c>
      <c r="Y79" s="4">
        <v>251.04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208</v>
      </c>
      <c r="F80" s="4">
        <f>ROUND(Source!V57,O80)</f>
        <v>0</v>
      </c>
      <c r="G80" s="4" t="s">
        <v>80</v>
      </c>
      <c r="H80" s="4" t="s">
        <v>81</v>
      </c>
      <c r="I80" s="4"/>
      <c r="J80" s="4"/>
      <c r="K80" s="4">
        <v>208</v>
      </c>
      <c r="L80" s="4">
        <v>22</v>
      </c>
      <c r="M80" s="4">
        <v>3</v>
      </c>
      <c r="N80" s="4" t="s">
        <v>6</v>
      </c>
      <c r="O80" s="4">
        <v>7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209</v>
      </c>
      <c r="F81" s="4">
        <f>ROUND(Source!W57,O81)</f>
        <v>0</v>
      </c>
      <c r="G81" s="4" t="s">
        <v>82</v>
      </c>
      <c r="H81" s="4" t="s">
        <v>83</v>
      </c>
      <c r="I81" s="4"/>
      <c r="J81" s="4"/>
      <c r="K81" s="4">
        <v>209</v>
      </c>
      <c r="L81" s="4">
        <v>23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233</v>
      </c>
      <c r="F82" s="4">
        <f>ROUND(Source!BD57,O82)</f>
        <v>0</v>
      </c>
      <c r="G82" s="4" t="s">
        <v>84</v>
      </c>
      <c r="H82" s="4" t="s">
        <v>85</v>
      </c>
      <c r="I82" s="4"/>
      <c r="J82" s="4"/>
      <c r="K82" s="4">
        <v>233</v>
      </c>
      <c r="L82" s="4">
        <v>24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210</v>
      </c>
      <c r="F83" s="4">
        <f>ROUND(Source!X57,O83)</f>
        <v>123293</v>
      </c>
      <c r="G83" s="4" t="s">
        <v>86</v>
      </c>
      <c r="H83" s="4" t="s">
        <v>87</v>
      </c>
      <c r="I83" s="4"/>
      <c r="J83" s="4"/>
      <c r="K83" s="4">
        <v>210</v>
      </c>
      <c r="L83" s="4">
        <v>25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123293</v>
      </c>
      <c r="X83" s="4">
        <v>1</v>
      </c>
      <c r="Y83" s="4">
        <v>123293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211</v>
      </c>
      <c r="F84" s="4">
        <f>ROUND(Source!Y57,O84)</f>
        <v>59980</v>
      </c>
      <c r="G84" s="4" t="s">
        <v>88</v>
      </c>
      <c r="H84" s="4" t="s">
        <v>89</v>
      </c>
      <c r="I84" s="4"/>
      <c r="J84" s="4"/>
      <c r="K84" s="4">
        <v>211</v>
      </c>
      <c r="L84" s="4">
        <v>26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59980</v>
      </c>
      <c r="X84" s="4">
        <v>1</v>
      </c>
      <c r="Y84" s="4">
        <v>59980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224</v>
      </c>
      <c r="F85" s="4">
        <f>ROUND(Source!AR57,O85)</f>
        <v>349885</v>
      </c>
      <c r="G85" s="4" t="s">
        <v>90</v>
      </c>
      <c r="H85" s="4" t="s">
        <v>91</v>
      </c>
      <c r="I85" s="4"/>
      <c r="J85" s="4"/>
      <c r="K85" s="4">
        <v>224</v>
      </c>
      <c r="L85" s="4">
        <v>27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349885</v>
      </c>
      <c r="X85" s="4">
        <v>1</v>
      </c>
      <c r="Y85" s="4">
        <v>349885</v>
      </c>
      <c r="Z85" s="4"/>
      <c r="AA85" s="4"/>
      <c r="AB85" s="4"/>
    </row>
    <row r="87" spans="1:28" x14ac:dyDescent="0.2">
      <c r="A87">
        <v>71</v>
      </c>
      <c r="B87">
        <v>1</v>
      </c>
      <c r="D87">
        <v>200002</v>
      </c>
      <c r="E87">
        <v>47840062</v>
      </c>
      <c r="F87" t="s">
        <v>92</v>
      </c>
      <c r="G87" t="s">
        <v>93</v>
      </c>
      <c r="H87">
        <v>80</v>
      </c>
      <c r="I87">
        <v>20</v>
      </c>
    </row>
    <row r="90" spans="1:28" x14ac:dyDescent="0.2">
      <c r="A90">
        <v>70</v>
      </c>
      <c r="B90">
        <v>1</v>
      </c>
      <c r="D90">
        <v>1</v>
      </c>
      <c r="E90" t="s">
        <v>94</v>
      </c>
      <c r="F90" t="s">
        <v>95</v>
      </c>
      <c r="G90">
        <v>1</v>
      </c>
      <c r="H90">
        <v>0</v>
      </c>
      <c r="I90" t="s">
        <v>6</v>
      </c>
      <c r="J90">
        <v>1</v>
      </c>
      <c r="K90">
        <v>0</v>
      </c>
      <c r="L90" t="s">
        <v>6</v>
      </c>
      <c r="M90" t="s">
        <v>6</v>
      </c>
      <c r="N90">
        <v>0</v>
      </c>
      <c r="P90" t="s">
        <v>96</v>
      </c>
    </row>
    <row r="91" spans="1:28" x14ac:dyDescent="0.2">
      <c r="A91">
        <v>70</v>
      </c>
      <c r="B91">
        <v>1</v>
      </c>
      <c r="D91">
        <v>2</v>
      </c>
      <c r="E91" t="s">
        <v>97</v>
      </c>
      <c r="F91" t="s">
        <v>98</v>
      </c>
      <c r="G91">
        <v>0</v>
      </c>
      <c r="H91">
        <v>0</v>
      </c>
      <c r="I91" t="s">
        <v>6</v>
      </c>
      <c r="J91">
        <v>1</v>
      </c>
      <c r="K91">
        <v>0</v>
      </c>
      <c r="L91" t="s">
        <v>6</v>
      </c>
      <c r="M91" t="s">
        <v>6</v>
      </c>
      <c r="N91">
        <v>0</v>
      </c>
      <c r="P91" t="s">
        <v>99</v>
      </c>
    </row>
    <row r="92" spans="1:28" x14ac:dyDescent="0.2">
      <c r="A92">
        <v>70</v>
      </c>
      <c r="B92">
        <v>1</v>
      </c>
      <c r="D92">
        <v>3</v>
      </c>
      <c r="E92" t="s">
        <v>100</v>
      </c>
      <c r="F92" t="s">
        <v>101</v>
      </c>
      <c r="G92">
        <v>0</v>
      </c>
      <c r="H92">
        <v>0</v>
      </c>
      <c r="I92" t="s">
        <v>6</v>
      </c>
      <c r="J92">
        <v>1</v>
      </c>
      <c r="K92">
        <v>0</v>
      </c>
      <c r="L92" t="s">
        <v>6</v>
      </c>
      <c r="M92" t="s">
        <v>6</v>
      </c>
      <c r="N92">
        <v>0</v>
      </c>
      <c r="P92" t="s">
        <v>102</v>
      </c>
    </row>
    <row r="93" spans="1:28" x14ac:dyDescent="0.2">
      <c r="A93">
        <v>70</v>
      </c>
      <c r="B93">
        <v>1</v>
      </c>
      <c r="D93">
        <v>4</v>
      </c>
      <c r="E93" t="s">
        <v>103</v>
      </c>
      <c r="F93" t="s">
        <v>104</v>
      </c>
      <c r="G93">
        <v>1</v>
      </c>
      <c r="H93">
        <v>0</v>
      </c>
      <c r="I93" t="s">
        <v>6</v>
      </c>
      <c r="J93">
        <v>2</v>
      </c>
      <c r="K93">
        <v>0</v>
      </c>
      <c r="L93" t="s">
        <v>6</v>
      </c>
      <c r="M93" t="s">
        <v>6</v>
      </c>
      <c r="N93">
        <v>0</v>
      </c>
      <c r="P93" t="s">
        <v>6</v>
      </c>
    </row>
    <row r="94" spans="1:28" x14ac:dyDescent="0.2">
      <c r="A94">
        <v>70</v>
      </c>
      <c r="B94">
        <v>1</v>
      </c>
      <c r="D94">
        <v>5</v>
      </c>
      <c r="E94" t="s">
        <v>105</v>
      </c>
      <c r="F94" t="s">
        <v>106</v>
      </c>
      <c r="G94">
        <v>0</v>
      </c>
      <c r="H94">
        <v>0</v>
      </c>
      <c r="I94" t="s">
        <v>6</v>
      </c>
      <c r="J94">
        <v>2</v>
      </c>
      <c r="K94">
        <v>0</v>
      </c>
      <c r="L94" t="s">
        <v>6</v>
      </c>
      <c r="M94" t="s">
        <v>6</v>
      </c>
      <c r="N94">
        <v>0</v>
      </c>
      <c r="P94" t="s">
        <v>6</v>
      </c>
    </row>
    <row r="95" spans="1:28" x14ac:dyDescent="0.2">
      <c r="A95">
        <v>70</v>
      </c>
      <c r="B95">
        <v>1</v>
      </c>
      <c r="D95">
        <v>6</v>
      </c>
      <c r="E95" t="s">
        <v>107</v>
      </c>
      <c r="F95" t="s">
        <v>108</v>
      </c>
      <c r="G95">
        <v>0</v>
      </c>
      <c r="H95">
        <v>0</v>
      </c>
      <c r="I95" t="s">
        <v>6</v>
      </c>
      <c r="J95">
        <v>2</v>
      </c>
      <c r="K95">
        <v>0</v>
      </c>
      <c r="L95" t="s">
        <v>6</v>
      </c>
      <c r="M95" t="s">
        <v>6</v>
      </c>
      <c r="N95">
        <v>0</v>
      </c>
      <c r="P95" t="s">
        <v>6</v>
      </c>
    </row>
    <row r="96" spans="1:28" x14ac:dyDescent="0.2">
      <c r="A96">
        <v>70</v>
      </c>
      <c r="B96">
        <v>1</v>
      </c>
      <c r="D96">
        <v>7</v>
      </c>
      <c r="E96" t="s">
        <v>109</v>
      </c>
      <c r="F96" t="s">
        <v>110</v>
      </c>
      <c r="G96">
        <v>0</v>
      </c>
      <c r="H96">
        <v>0</v>
      </c>
      <c r="I96" t="s">
        <v>111</v>
      </c>
      <c r="J96">
        <v>0</v>
      </c>
      <c r="K96">
        <v>0</v>
      </c>
      <c r="L96" t="s">
        <v>6</v>
      </c>
      <c r="M96" t="s">
        <v>6</v>
      </c>
      <c r="N96">
        <v>0</v>
      </c>
      <c r="P96" t="s">
        <v>112</v>
      </c>
    </row>
    <row r="97" spans="1:40" x14ac:dyDescent="0.2">
      <c r="A97">
        <v>70</v>
      </c>
      <c r="B97">
        <v>1</v>
      </c>
      <c r="D97">
        <v>8</v>
      </c>
      <c r="E97" t="s">
        <v>113</v>
      </c>
      <c r="F97" t="s">
        <v>114</v>
      </c>
      <c r="G97">
        <v>0</v>
      </c>
      <c r="H97">
        <v>0</v>
      </c>
      <c r="I97" t="s">
        <v>115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113</v>
      </c>
    </row>
    <row r="98" spans="1:40" x14ac:dyDescent="0.2">
      <c r="A98">
        <v>70</v>
      </c>
      <c r="B98">
        <v>1</v>
      </c>
      <c r="D98">
        <v>9</v>
      </c>
      <c r="E98" t="s">
        <v>116</v>
      </c>
      <c r="F98" t="s">
        <v>117</v>
      </c>
      <c r="G98">
        <v>0</v>
      </c>
      <c r="H98">
        <v>0</v>
      </c>
      <c r="I98" t="s">
        <v>118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119</v>
      </c>
    </row>
    <row r="99" spans="1:40" x14ac:dyDescent="0.2">
      <c r="A99">
        <v>70</v>
      </c>
      <c r="B99">
        <v>1</v>
      </c>
      <c r="D99">
        <v>10</v>
      </c>
      <c r="E99" t="s">
        <v>120</v>
      </c>
      <c r="F99" t="s">
        <v>121</v>
      </c>
      <c r="G99">
        <v>0</v>
      </c>
      <c r="H99">
        <v>0</v>
      </c>
      <c r="I99" t="s">
        <v>122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123</v>
      </c>
    </row>
    <row r="100" spans="1:40" x14ac:dyDescent="0.2">
      <c r="A100">
        <v>70</v>
      </c>
      <c r="B100">
        <v>1</v>
      </c>
      <c r="D100">
        <v>11</v>
      </c>
      <c r="E100" t="s">
        <v>124</v>
      </c>
      <c r="F100" t="s">
        <v>125</v>
      </c>
      <c r="G100">
        <v>0</v>
      </c>
      <c r="H100">
        <v>0</v>
      </c>
      <c r="I100" t="s">
        <v>126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127</v>
      </c>
    </row>
    <row r="101" spans="1:40" x14ac:dyDescent="0.2">
      <c r="A101">
        <v>70</v>
      </c>
      <c r="B101">
        <v>1</v>
      </c>
      <c r="D101">
        <v>12</v>
      </c>
      <c r="E101" t="s">
        <v>128</v>
      </c>
      <c r="F101" t="s">
        <v>129</v>
      </c>
      <c r="G101">
        <v>0</v>
      </c>
      <c r="H101">
        <v>0</v>
      </c>
      <c r="I101" t="s">
        <v>6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130</v>
      </c>
    </row>
    <row r="102" spans="1:40" x14ac:dyDescent="0.2">
      <c r="A102">
        <v>70</v>
      </c>
      <c r="B102">
        <v>1</v>
      </c>
      <c r="D102">
        <v>1</v>
      </c>
      <c r="E102" t="s">
        <v>131</v>
      </c>
      <c r="F102" t="s">
        <v>132</v>
      </c>
      <c r="G102">
        <v>0.9</v>
      </c>
      <c r="H102">
        <v>1</v>
      </c>
      <c r="I102" t="s">
        <v>133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134</v>
      </c>
    </row>
    <row r="103" spans="1:40" x14ac:dyDescent="0.2">
      <c r="A103">
        <v>70</v>
      </c>
      <c r="B103">
        <v>1</v>
      </c>
      <c r="D103">
        <v>2</v>
      </c>
      <c r="E103" t="s">
        <v>135</v>
      </c>
      <c r="F103" t="s">
        <v>136</v>
      </c>
      <c r="G103">
        <v>0.85</v>
      </c>
      <c r="H103">
        <v>1</v>
      </c>
      <c r="I103" t="s">
        <v>137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138</v>
      </c>
    </row>
    <row r="104" spans="1:40" x14ac:dyDescent="0.2">
      <c r="A104">
        <v>70</v>
      </c>
      <c r="B104">
        <v>1</v>
      </c>
      <c r="D104">
        <v>3</v>
      </c>
      <c r="E104" t="s">
        <v>139</v>
      </c>
      <c r="F104" t="s">
        <v>140</v>
      </c>
      <c r="G104">
        <v>1.03</v>
      </c>
      <c r="H104">
        <v>0</v>
      </c>
      <c r="I104" t="s">
        <v>6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141</v>
      </c>
    </row>
    <row r="105" spans="1:40" x14ac:dyDescent="0.2">
      <c r="A105">
        <v>70</v>
      </c>
      <c r="B105">
        <v>1</v>
      </c>
      <c r="D105">
        <v>4</v>
      </c>
      <c r="E105" t="s">
        <v>142</v>
      </c>
      <c r="F105" t="s">
        <v>143</v>
      </c>
      <c r="G105">
        <v>1.0900000000000001</v>
      </c>
      <c r="H105">
        <v>0</v>
      </c>
      <c r="I105" t="s">
        <v>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144</v>
      </c>
    </row>
    <row r="106" spans="1:40" x14ac:dyDescent="0.2">
      <c r="A106">
        <v>70</v>
      </c>
      <c r="B106">
        <v>1</v>
      </c>
      <c r="D106">
        <v>5</v>
      </c>
      <c r="E106" t="s">
        <v>145</v>
      </c>
      <c r="F106" t="s">
        <v>146</v>
      </c>
      <c r="G106">
        <v>7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6</v>
      </c>
    </row>
    <row r="107" spans="1:40" x14ac:dyDescent="0.2">
      <c r="A107">
        <v>70</v>
      </c>
      <c r="B107">
        <v>1</v>
      </c>
      <c r="D107">
        <v>6</v>
      </c>
      <c r="E107" t="s">
        <v>147</v>
      </c>
      <c r="F107" t="s">
        <v>6</v>
      </c>
      <c r="G107">
        <v>2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9" spans="1:40" x14ac:dyDescent="0.2">
      <c r="A109">
        <v>-1</v>
      </c>
    </row>
    <row r="111" spans="1:40" x14ac:dyDescent="0.2">
      <c r="A111" s="3">
        <v>75</v>
      </c>
      <c r="B111" s="3" t="s">
        <v>148</v>
      </c>
      <c r="C111" s="3">
        <v>2026</v>
      </c>
      <c r="D111" s="3">
        <v>2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4</v>
      </c>
      <c r="K111" s="3">
        <v>0</v>
      </c>
      <c r="L111" s="3">
        <v>0</v>
      </c>
      <c r="M111" s="3">
        <v>0</v>
      </c>
      <c r="N111" s="3">
        <v>92878309</v>
      </c>
      <c r="O111" s="3">
        <v>1</v>
      </c>
    </row>
    <row r="112" spans="1:40" x14ac:dyDescent="0.2">
      <c r="A112" s="5">
        <v>3</v>
      </c>
      <c r="B112" s="5" t="s">
        <v>149</v>
      </c>
      <c r="C112" s="5">
        <v>1</v>
      </c>
      <c r="D112" s="5">
        <v>1</v>
      </c>
      <c r="E112" s="5">
        <v>1</v>
      </c>
      <c r="F112" s="5">
        <v>1</v>
      </c>
      <c r="G112" s="5">
        <v>1</v>
      </c>
      <c r="H112" s="5">
        <v>1</v>
      </c>
      <c r="I112" s="5">
        <v>1</v>
      </c>
      <c r="J112" s="5">
        <v>2</v>
      </c>
      <c r="K112" s="5">
        <v>44.85</v>
      </c>
      <c r="L112" s="5">
        <v>1</v>
      </c>
      <c r="M112" s="5">
        <v>1</v>
      </c>
      <c r="N112" s="5">
        <v>1</v>
      </c>
      <c r="O112" s="5">
        <v>1</v>
      </c>
      <c r="P112" s="5">
        <v>1</v>
      </c>
      <c r="Q112" s="5">
        <v>44.85</v>
      </c>
      <c r="R112" s="5">
        <v>1</v>
      </c>
      <c r="S112" s="5" t="s">
        <v>6</v>
      </c>
      <c r="T112" s="5" t="s">
        <v>6</v>
      </c>
      <c r="U112" s="5" t="s">
        <v>6</v>
      </c>
      <c r="V112" s="5" t="s">
        <v>6</v>
      </c>
      <c r="W112" s="5" t="s">
        <v>6</v>
      </c>
      <c r="X112" s="5" t="s">
        <v>6</v>
      </c>
      <c r="Y112" s="5" t="s">
        <v>6</v>
      </c>
      <c r="Z112" s="5" t="s">
        <v>6</v>
      </c>
      <c r="AA112" s="5" t="s">
        <v>6</v>
      </c>
      <c r="AB112" s="5" t="s">
        <v>6</v>
      </c>
      <c r="AC112" s="5" t="s">
        <v>6</v>
      </c>
      <c r="AD112" s="5" t="s">
        <v>6</v>
      </c>
      <c r="AE112" s="5" t="s">
        <v>6</v>
      </c>
      <c r="AF112" s="5" t="s">
        <v>6</v>
      </c>
      <c r="AG112" s="5" t="s">
        <v>6</v>
      </c>
      <c r="AH112" s="5" t="s">
        <v>6</v>
      </c>
      <c r="AI112" s="5"/>
      <c r="AJ112" s="5"/>
      <c r="AK112" s="5"/>
      <c r="AL112" s="5"/>
      <c r="AM112" s="5"/>
      <c r="AN112" s="5">
        <v>92878310</v>
      </c>
    </row>
    <row r="116" spans="1:5" x14ac:dyDescent="0.2">
      <c r="A116">
        <v>65</v>
      </c>
      <c r="C116">
        <v>1</v>
      </c>
      <c r="D116">
        <v>0</v>
      </c>
      <c r="E11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164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92878309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ROUND((Source!F44)/1000,2)</f>
        <v>0</v>
      </c>
      <c r="F16" s="7">
        <f>ROUND((Source!F45)/1000,2)</f>
        <v>0</v>
      </c>
      <c r="G16" s="7">
        <f>ROUND((Source!F36)/1000,2)</f>
        <v>0</v>
      </c>
      <c r="H16" s="7">
        <f>ROUND((Source!F46)/1000+(Source!F47)/1000,2)</f>
        <v>349.89</v>
      </c>
      <c r="I16" s="7">
        <f>E16+F16+G16+H16</f>
        <v>349.89</v>
      </c>
      <c r="J16" s="7">
        <f>ROUND((Source!F42+Source!F41)/1000,2)</f>
        <v>166.61</v>
      </c>
      <c r="K16" s="7">
        <v>166.61</v>
      </c>
      <c r="L16" s="7">
        <v>0</v>
      </c>
      <c r="M16" s="7">
        <v>0</v>
      </c>
      <c r="N16" s="7">
        <f>I16+L16+M16</f>
        <v>349.89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166612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166612</v>
      </c>
      <c r="BB16" s="7">
        <v>0</v>
      </c>
      <c r="BC16" s="7">
        <v>0</v>
      </c>
      <c r="BD16" s="7">
        <v>349885</v>
      </c>
      <c r="BE16" s="7">
        <v>0</v>
      </c>
      <c r="BF16" s="7">
        <v>251.04</v>
      </c>
      <c r="BG16" s="7">
        <v>0</v>
      </c>
      <c r="BH16" s="7">
        <v>0</v>
      </c>
      <c r="BI16" s="7">
        <v>123293</v>
      </c>
      <c r="BJ16" s="7">
        <v>59980</v>
      </c>
      <c r="BK16" s="7">
        <v>349885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349.89</v>
      </c>
      <c r="I18">
        <v>349.89</v>
      </c>
      <c r="J18">
        <v>166.61</v>
      </c>
      <c r="K18">
        <v>166.61</v>
      </c>
      <c r="L18">
        <v>0</v>
      </c>
      <c r="M18">
        <v>0</v>
      </c>
      <c r="N18">
        <v>349.89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166612</v>
      </c>
      <c r="G20" s="4" t="s">
        <v>38</v>
      </c>
      <c r="H20" s="4" t="s">
        <v>39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40</v>
      </c>
      <c r="H21" s="4" t="s">
        <v>41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42</v>
      </c>
      <c r="H22" s="4" t="s">
        <v>43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44</v>
      </c>
      <c r="H23" s="4" t="s">
        <v>45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46</v>
      </c>
      <c r="H24" s="4" t="s">
        <v>47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48</v>
      </c>
      <c r="H25" s="4" t="s">
        <v>49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50</v>
      </c>
      <c r="H26" s="4" t="s">
        <v>51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52</v>
      </c>
      <c r="H27" s="4" t="s">
        <v>53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54</v>
      </c>
      <c r="H28" s="4" t="s">
        <v>55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56</v>
      </c>
      <c r="H29" s="4" t="s">
        <v>57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58</v>
      </c>
      <c r="H30" s="4" t="s">
        <v>59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60</v>
      </c>
      <c r="H31" s="4" t="s">
        <v>61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62</v>
      </c>
      <c r="H32" s="4" t="s">
        <v>63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166612</v>
      </c>
      <c r="G33" s="4" t="s">
        <v>64</v>
      </c>
      <c r="H33" s="4" t="s">
        <v>65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66</v>
      </c>
      <c r="H34" s="4" t="s">
        <v>67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68</v>
      </c>
      <c r="H35" s="4" t="s">
        <v>69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70</v>
      </c>
      <c r="H36" s="4" t="s">
        <v>71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349885</v>
      </c>
      <c r="G37" s="4" t="s">
        <v>72</v>
      </c>
      <c r="H37" s="4" t="s">
        <v>73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74</v>
      </c>
      <c r="H38" s="4" t="s">
        <v>75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76</v>
      </c>
      <c r="H39" s="4" t="s">
        <v>77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251.04</v>
      </c>
      <c r="G40" s="4" t="s">
        <v>78</v>
      </c>
      <c r="H40" s="4" t="s">
        <v>79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80</v>
      </c>
      <c r="H41" s="4" t="s">
        <v>81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82</v>
      </c>
      <c r="H42" s="4" t="s">
        <v>83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84</v>
      </c>
      <c r="H43" s="4" t="s">
        <v>85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123293</v>
      </c>
      <c r="G44" s="4" t="s">
        <v>86</v>
      </c>
      <c r="H44" s="4" t="s">
        <v>87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59980</v>
      </c>
      <c r="G45" s="4" t="s">
        <v>88</v>
      </c>
      <c r="H45" s="4" t="s">
        <v>89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349885</v>
      </c>
      <c r="G46" s="4" t="s">
        <v>90</v>
      </c>
      <c r="H46" s="4" t="s">
        <v>91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148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92878309</v>
      </c>
      <c r="O51" s="3">
        <v>1</v>
      </c>
    </row>
    <row r="52" spans="1:40" x14ac:dyDescent="0.2">
      <c r="A52" s="5">
        <v>3</v>
      </c>
      <c r="B52" s="5" t="s">
        <v>149</v>
      </c>
      <c r="C52" s="5">
        <v>1</v>
      </c>
      <c r="D52" s="5">
        <v>1</v>
      </c>
      <c r="E52" s="5">
        <v>1</v>
      </c>
      <c r="F52" s="5">
        <v>1</v>
      </c>
      <c r="G52" s="5">
        <v>1</v>
      </c>
      <c r="H52" s="5">
        <v>1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92878310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92878309</v>
      </c>
      <c r="C1">
        <v>92878373</v>
      </c>
      <c r="D1">
        <v>49510891</v>
      </c>
      <c r="E1">
        <v>70</v>
      </c>
      <c r="F1">
        <v>1</v>
      </c>
      <c r="G1">
        <v>1</v>
      </c>
      <c r="H1">
        <v>1</v>
      </c>
      <c r="I1" t="s">
        <v>151</v>
      </c>
      <c r="J1" t="s">
        <v>6</v>
      </c>
      <c r="K1" t="s">
        <v>152</v>
      </c>
      <c r="L1">
        <v>1369</v>
      </c>
      <c r="N1">
        <v>1013</v>
      </c>
      <c r="O1" t="s">
        <v>153</v>
      </c>
      <c r="P1" t="s">
        <v>153</v>
      </c>
      <c r="Q1">
        <v>1</v>
      </c>
      <c r="W1">
        <v>0</v>
      </c>
      <c r="X1">
        <v>-66267284</v>
      </c>
      <c r="Y1">
        <f t="shared" ref="Y1:Y8" si="0">(AT1*ROUND(0.8,7))</f>
        <v>26.880000000000003</v>
      </c>
      <c r="AA1">
        <v>0</v>
      </c>
      <c r="AB1">
        <v>0</v>
      </c>
      <c r="AC1">
        <v>0</v>
      </c>
      <c r="AD1">
        <v>15.49</v>
      </c>
      <c r="AE1">
        <v>0</v>
      </c>
      <c r="AF1">
        <v>0</v>
      </c>
      <c r="AG1">
        <v>0</v>
      </c>
      <c r="AH1">
        <v>15.49</v>
      </c>
      <c r="AI1">
        <v>1</v>
      </c>
      <c r="AJ1">
        <v>1</v>
      </c>
      <c r="AK1">
        <v>1</v>
      </c>
      <c r="AL1">
        <v>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33.6</v>
      </c>
      <c r="AU1" t="s">
        <v>23</v>
      </c>
      <c r="AV1">
        <v>1</v>
      </c>
      <c r="AW1">
        <v>2</v>
      </c>
      <c r="AX1">
        <v>92878378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520</v>
      </c>
      <c r="CV1">
        <f>ROUND(Y1*Source!I24,7)</f>
        <v>26.88</v>
      </c>
      <c r="CW1">
        <v>0</v>
      </c>
      <c r="CX1">
        <f>ROUND(Y1*Source!I24,7)</f>
        <v>26.88</v>
      </c>
      <c r="CY1">
        <f t="shared" ref="CY1:CY8" si="1">AD1</f>
        <v>15.49</v>
      </c>
      <c r="CZ1">
        <f t="shared" ref="CZ1:CZ8" si="2">AH1</f>
        <v>15.49</v>
      </c>
      <c r="DA1">
        <f t="shared" ref="DA1:DA8" si="3">AL1</f>
        <v>1</v>
      </c>
      <c r="DB1">
        <f t="shared" ref="DB1:DB8" si="4">ROUND((ROUND(AT1*CZ1,2)*ROUND(0.8,7)),2)</f>
        <v>416.37</v>
      </c>
      <c r="DC1">
        <f t="shared" ref="DC1:DC8" si="5">ROUND((ROUND(AT1*AG1,2)*ROUND(0.8,7)),2)</f>
        <v>0</v>
      </c>
      <c r="DD1" t="s">
        <v>6</v>
      </c>
      <c r="DE1" t="s">
        <v>6</v>
      </c>
      <c r="DF1">
        <f t="shared" ref="DF1:DF8" si="6">ROUND(ROUND(AE1,0)*CX1,0)</f>
        <v>0</v>
      </c>
      <c r="DG1">
        <f t="shared" ref="DG1:DG8" si="7">ROUND(ROUND(AF1,0)*CX1,0)</f>
        <v>0</v>
      </c>
      <c r="DH1">
        <f t="shared" ref="DH1:DH8" si="8">ROUND(ROUND(AG1,0)*CX1,0)</f>
        <v>0</v>
      </c>
      <c r="DI1">
        <f t="shared" ref="DI1:DI8" si="9">ROUND(ROUND(AH1,0)*CX1,0)</f>
        <v>403</v>
      </c>
      <c r="DJ1">
        <f t="shared" ref="DJ1:DJ8" si="10">DI1</f>
        <v>403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92878309</v>
      </c>
      <c r="C2">
        <v>92878373</v>
      </c>
      <c r="D2">
        <v>49510893</v>
      </c>
      <c r="E2">
        <v>70</v>
      </c>
      <c r="F2">
        <v>1</v>
      </c>
      <c r="G2">
        <v>1</v>
      </c>
      <c r="H2">
        <v>1</v>
      </c>
      <c r="I2" t="s">
        <v>154</v>
      </c>
      <c r="J2" t="s">
        <v>6</v>
      </c>
      <c r="K2" t="s">
        <v>155</v>
      </c>
      <c r="L2">
        <v>1369</v>
      </c>
      <c r="N2">
        <v>1013</v>
      </c>
      <c r="O2" t="s">
        <v>153</v>
      </c>
      <c r="P2" t="s">
        <v>153</v>
      </c>
      <c r="Q2">
        <v>1</v>
      </c>
      <c r="W2">
        <v>0</v>
      </c>
      <c r="X2">
        <v>-2140504649</v>
      </c>
      <c r="Y2">
        <f t="shared" si="0"/>
        <v>67.2</v>
      </c>
      <c r="AA2">
        <v>0</v>
      </c>
      <c r="AB2">
        <v>0</v>
      </c>
      <c r="AC2">
        <v>0</v>
      </c>
      <c r="AD2">
        <v>14.09</v>
      </c>
      <c r="AE2">
        <v>0</v>
      </c>
      <c r="AF2">
        <v>0</v>
      </c>
      <c r="AG2">
        <v>0</v>
      </c>
      <c r="AH2">
        <v>14.09</v>
      </c>
      <c r="AI2">
        <v>1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84</v>
      </c>
      <c r="AU2" t="s">
        <v>23</v>
      </c>
      <c r="AV2">
        <v>1</v>
      </c>
      <c r="AW2">
        <v>2</v>
      </c>
      <c r="AX2">
        <v>92878379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ROUND(AT2*Source!I24*AH2*AL2,0)</f>
        <v>1184</v>
      </c>
      <c r="CV2">
        <f>ROUND(Y2*Source!I24,7)</f>
        <v>67.2</v>
      </c>
      <c r="CW2">
        <v>0</v>
      </c>
      <c r="CX2">
        <f>ROUND(Y2*Source!I24,7)</f>
        <v>67.2</v>
      </c>
      <c r="CY2">
        <f t="shared" si="1"/>
        <v>14.09</v>
      </c>
      <c r="CZ2">
        <f t="shared" si="2"/>
        <v>14.09</v>
      </c>
      <c r="DA2">
        <f t="shared" si="3"/>
        <v>1</v>
      </c>
      <c r="DB2">
        <f t="shared" si="4"/>
        <v>946.85</v>
      </c>
      <c r="DC2">
        <f t="shared" si="5"/>
        <v>0</v>
      </c>
      <c r="DD2" t="s">
        <v>6</v>
      </c>
      <c r="DE2" t="s">
        <v>6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941</v>
      </c>
      <c r="DJ2">
        <f t="shared" si="10"/>
        <v>941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92878309</v>
      </c>
      <c r="C3">
        <v>92878373</v>
      </c>
      <c r="D3">
        <v>49510895</v>
      </c>
      <c r="E3">
        <v>70</v>
      </c>
      <c r="F3">
        <v>1</v>
      </c>
      <c r="G3">
        <v>1</v>
      </c>
      <c r="H3">
        <v>1</v>
      </c>
      <c r="I3" t="s">
        <v>156</v>
      </c>
      <c r="J3" t="s">
        <v>6</v>
      </c>
      <c r="K3" t="s">
        <v>157</v>
      </c>
      <c r="L3">
        <v>1369</v>
      </c>
      <c r="N3">
        <v>1013</v>
      </c>
      <c r="O3" t="s">
        <v>153</v>
      </c>
      <c r="P3" t="s">
        <v>153</v>
      </c>
      <c r="Q3">
        <v>1</v>
      </c>
      <c r="W3">
        <v>0</v>
      </c>
      <c r="X3">
        <v>126826561</v>
      </c>
      <c r="Y3">
        <f t="shared" si="0"/>
        <v>13.440000000000001</v>
      </c>
      <c r="AA3">
        <v>0</v>
      </c>
      <c r="AB3">
        <v>0</v>
      </c>
      <c r="AC3">
        <v>0</v>
      </c>
      <c r="AD3">
        <v>12.69</v>
      </c>
      <c r="AE3">
        <v>0</v>
      </c>
      <c r="AF3">
        <v>0</v>
      </c>
      <c r="AG3">
        <v>0</v>
      </c>
      <c r="AH3">
        <v>12.69</v>
      </c>
      <c r="AI3">
        <v>1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16.8</v>
      </c>
      <c r="AU3" t="s">
        <v>23</v>
      </c>
      <c r="AV3">
        <v>1</v>
      </c>
      <c r="AW3">
        <v>2</v>
      </c>
      <c r="AX3">
        <v>92878380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ROUND(AT3*Source!I24*AH3*AL3,0)</f>
        <v>213</v>
      </c>
      <c r="CV3">
        <f>ROUND(Y3*Source!I24,7)</f>
        <v>13.44</v>
      </c>
      <c r="CW3">
        <v>0</v>
      </c>
      <c r="CX3">
        <f>ROUND(Y3*Source!I24,7)</f>
        <v>13.44</v>
      </c>
      <c r="CY3">
        <f t="shared" si="1"/>
        <v>12.69</v>
      </c>
      <c r="CZ3">
        <f t="shared" si="2"/>
        <v>12.69</v>
      </c>
      <c r="DA3">
        <f t="shared" si="3"/>
        <v>1</v>
      </c>
      <c r="DB3">
        <f t="shared" si="4"/>
        <v>170.55</v>
      </c>
      <c r="DC3">
        <f t="shared" si="5"/>
        <v>0</v>
      </c>
      <c r="DD3" t="s">
        <v>6</v>
      </c>
      <c r="DE3" t="s">
        <v>6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175</v>
      </c>
      <c r="DJ3">
        <f t="shared" si="10"/>
        <v>175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92878309</v>
      </c>
      <c r="C4">
        <v>92878373</v>
      </c>
      <c r="D4">
        <v>49510897</v>
      </c>
      <c r="E4">
        <v>70</v>
      </c>
      <c r="F4">
        <v>1</v>
      </c>
      <c r="G4">
        <v>1</v>
      </c>
      <c r="H4">
        <v>1</v>
      </c>
      <c r="I4" t="s">
        <v>158</v>
      </c>
      <c r="J4" t="s">
        <v>6</v>
      </c>
      <c r="K4" t="s">
        <v>159</v>
      </c>
      <c r="L4">
        <v>1369</v>
      </c>
      <c r="N4">
        <v>1013</v>
      </c>
      <c r="O4" t="s">
        <v>153</v>
      </c>
      <c r="P4" t="s">
        <v>153</v>
      </c>
      <c r="Q4">
        <v>1</v>
      </c>
      <c r="W4">
        <v>0</v>
      </c>
      <c r="X4">
        <v>1117864519</v>
      </c>
      <c r="Y4">
        <f t="shared" si="0"/>
        <v>26.880000000000003</v>
      </c>
      <c r="AA4">
        <v>0</v>
      </c>
      <c r="AB4">
        <v>0</v>
      </c>
      <c r="AC4">
        <v>0</v>
      </c>
      <c r="AD4">
        <v>16.93</v>
      </c>
      <c r="AE4">
        <v>0</v>
      </c>
      <c r="AF4">
        <v>0</v>
      </c>
      <c r="AG4">
        <v>0</v>
      </c>
      <c r="AH4">
        <v>16.93</v>
      </c>
      <c r="AI4">
        <v>1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33.6</v>
      </c>
      <c r="AU4" t="s">
        <v>23</v>
      </c>
      <c r="AV4">
        <v>1</v>
      </c>
      <c r="AW4">
        <v>2</v>
      </c>
      <c r="AX4">
        <v>92878381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ROUND(AT4*Source!I24*AH4*AL4,0)</f>
        <v>569</v>
      </c>
      <c r="CV4">
        <f>ROUND(Y4*Source!I24,7)</f>
        <v>26.88</v>
      </c>
      <c r="CW4">
        <v>0</v>
      </c>
      <c r="CX4">
        <f>ROUND(Y4*Source!I24,7)</f>
        <v>26.88</v>
      </c>
      <c r="CY4">
        <f t="shared" si="1"/>
        <v>16.93</v>
      </c>
      <c r="CZ4">
        <f t="shared" si="2"/>
        <v>16.93</v>
      </c>
      <c r="DA4">
        <f t="shared" si="3"/>
        <v>1</v>
      </c>
      <c r="DB4">
        <f t="shared" si="4"/>
        <v>455.08</v>
      </c>
      <c r="DC4">
        <f t="shared" si="5"/>
        <v>0</v>
      </c>
      <c r="DD4" t="s">
        <v>6</v>
      </c>
      <c r="DE4" t="s">
        <v>6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457</v>
      </c>
      <c r="DJ4">
        <f t="shared" si="10"/>
        <v>457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92878309</v>
      </c>
      <c r="C5">
        <v>92878382</v>
      </c>
      <c r="D5">
        <v>49510891</v>
      </c>
      <c r="E5">
        <v>70</v>
      </c>
      <c r="F5">
        <v>1</v>
      </c>
      <c r="G5">
        <v>1</v>
      </c>
      <c r="H5">
        <v>1</v>
      </c>
      <c r="I5" t="s">
        <v>151</v>
      </c>
      <c r="J5" t="s">
        <v>6</v>
      </c>
      <c r="K5" t="s">
        <v>152</v>
      </c>
      <c r="L5">
        <v>1369</v>
      </c>
      <c r="N5">
        <v>1013</v>
      </c>
      <c r="O5" t="s">
        <v>153</v>
      </c>
      <c r="P5" t="s">
        <v>153</v>
      </c>
      <c r="Q5">
        <v>1</v>
      </c>
      <c r="W5">
        <v>0</v>
      </c>
      <c r="X5">
        <v>-66267284</v>
      </c>
      <c r="Y5">
        <f t="shared" si="0"/>
        <v>1.2960000000000003</v>
      </c>
      <c r="AA5">
        <v>0</v>
      </c>
      <c r="AB5">
        <v>0</v>
      </c>
      <c r="AC5">
        <v>0</v>
      </c>
      <c r="AD5">
        <v>15.49</v>
      </c>
      <c r="AE5">
        <v>0</v>
      </c>
      <c r="AF5">
        <v>0</v>
      </c>
      <c r="AG5">
        <v>0</v>
      </c>
      <c r="AH5">
        <v>15.49</v>
      </c>
      <c r="AI5">
        <v>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1.62</v>
      </c>
      <c r="AU5" t="s">
        <v>36</v>
      </c>
      <c r="AV5">
        <v>1</v>
      </c>
      <c r="AW5">
        <v>2</v>
      </c>
      <c r="AX5">
        <v>92878387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ROUND(AT5*Source!I25*AH5*AL5,0)</f>
        <v>452</v>
      </c>
      <c r="CV5">
        <f>ROUND(Y5*Source!I25,7)</f>
        <v>23.327999999999999</v>
      </c>
      <c r="CW5">
        <v>0</v>
      </c>
      <c r="CX5">
        <f>ROUND(Y5*Source!I25,7)</f>
        <v>23.327999999999999</v>
      </c>
      <c r="CY5">
        <f t="shared" si="1"/>
        <v>15.49</v>
      </c>
      <c r="CZ5">
        <f t="shared" si="2"/>
        <v>15.49</v>
      </c>
      <c r="DA5">
        <f t="shared" si="3"/>
        <v>1</v>
      </c>
      <c r="DB5">
        <f t="shared" si="4"/>
        <v>20.07</v>
      </c>
      <c r="DC5">
        <f t="shared" si="5"/>
        <v>0</v>
      </c>
      <c r="DD5" t="s">
        <v>6</v>
      </c>
      <c r="DE5" t="s">
        <v>6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350</v>
      </c>
      <c r="DJ5">
        <f t="shared" si="10"/>
        <v>350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92878309</v>
      </c>
      <c r="C6">
        <v>92878382</v>
      </c>
      <c r="D6">
        <v>49510893</v>
      </c>
      <c r="E6">
        <v>70</v>
      </c>
      <c r="F6">
        <v>1</v>
      </c>
      <c r="G6">
        <v>1</v>
      </c>
      <c r="H6">
        <v>1</v>
      </c>
      <c r="I6" t="s">
        <v>154</v>
      </c>
      <c r="J6" t="s">
        <v>6</v>
      </c>
      <c r="K6" t="s">
        <v>155</v>
      </c>
      <c r="L6">
        <v>1369</v>
      </c>
      <c r="N6">
        <v>1013</v>
      </c>
      <c r="O6" t="s">
        <v>153</v>
      </c>
      <c r="P6" t="s">
        <v>153</v>
      </c>
      <c r="Q6">
        <v>1</v>
      </c>
      <c r="W6">
        <v>0</v>
      </c>
      <c r="X6">
        <v>-2140504649</v>
      </c>
      <c r="Y6">
        <f t="shared" si="0"/>
        <v>3.24</v>
      </c>
      <c r="AA6">
        <v>0</v>
      </c>
      <c r="AB6">
        <v>0</v>
      </c>
      <c r="AC6">
        <v>0</v>
      </c>
      <c r="AD6">
        <v>14.09</v>
      </c>
      <c r="AE6">
        <v>0</v>
      </c>
      <c r="AF6">
        <v>0</v>
      </c>
      <c r="AG6">
        <v>0</v>
      </c>
      <c r="AH6">
        <v>14.09</v>
      </c>
      <c r="AI6">
        <v>1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4.05</v>
      </c>
      <c r="AU6" t="s">
        <v>36</v>
      </c>
      <c r="AV6">
        <v>1</v>
      </c>
      <c r="AW6">
        <v>2</v>
      </c>
      <c r="AX6">
        <v>92878388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ROUND(AT6*Source!I25*AH6*AL6,0)</f>
        <v>1027</v>
      </c>
      <c r="CV6">
        <f>ROUND(Y6*Source!I25,7)</f>
        <v>58.32</v>
      </c>
      <c r="CW6">
        <v>0</v>
      </c>
      <c r="CX6">
        <f>ROUND(Y6*Source!I25,7)</f>
        <v>58.32</v>
      </c>
      <c r="CY6">
        <f t="shared" si="1"/>
        <v>14.09</v>
      </c>
      <c r="CZ6">
        <f t="shared" si="2"/>
        <v>14.09</v>
      </c>
      <c r="DA6">
        <f t="shared" si="3"/>
        <v>1</v>
      </c>
      <c r="DB6">
        <f t="shared" si="4"/>
        <v>45.65</v>
      </c>
      <c r="DC6">
        <f t="shared" si="5"/>
        <v>0</v>
      </c>
      <c r="DD6" t="s">
        <v>6</v>
      </c>
      <c r="DE6" t="s">
        <v>6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816</v>
      </c>
      <c r="DJ6">
        <f t="shared" si="10"/>
        <v>816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92878309</v>
      </c>
      <c r="C7">
        <v>92878382</v>
      </c>
      <c r="D7">
        <v>49510895</v>
      </c>
      <c r="E7">
        <v>70</v>
      </c>
      <c r="F7">
        <v>1</v>
      </c>
      <c r="G7">
        <v>1</v>
      </c>
      <c r="H7">
        <v>1</v>
      </c>
      <c r="I7" t="s">
        <v>156</v>
      </c>
      <c r="J7" t="s">
        <v>6</v>
      </c>
      <c r="K7" t="s">
        <v>157</v>
      </c>
      <c r="L7">
        <v>1369</v>
      </c>
      <c r="N7">
        <v>1013</v>
      </c>
      <c r="O7" t="s">
        <v>153</v>
      </c>
      <c r="P7" t="s">
        <v>153</v>
      </c>
      <c r="Q7">
        <v>1</v>
      </c>
      <c r="W7">
        <v>0</v>
      </c>
      <c r="X7">
        <v>126826561</v>
      </c>
      <c r="Y7">
        <f t="shared" si="0"/>
        <v>0.64800000000000013</v>
      </c>
      <c r="AA7">
        <v>0</v>
      </c>
      <c r="AB7">
        <v>0</v>
      </c>
      <c r="AC7">
        <v>0</v>
      </c>
      <c r="AD7">
        <v>12.69</v>
      </c>
      <c r="AE7">
        <v>0</v>
      </c>
      <c r="AF7">
        <v>0</v>
      </c>
      <c r="AG7">
        <v>0</v>
      </c>
      <c r="AH7">
        <v>12.69</v>
      </c>
      <c r="AI7">
        <v>1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0.81</v>
      </c>
      <c r="AU7" t="s">
        <v>36</v>
      </c>
      <c r="AV7">
        <v>1</v>
      </c>
      <c r="AW7">
        <v>2</v>
      </c>
      <c r="AX7">
        <v>92878389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ROUND(AT7*Source!I25*AH7*AL7,0)</f>
        <v>185</v>
      </c>
      <c r="CV7">
        <f>ROUND(Y7*Source!I25,7)</f>
        <v>11.664</v>
      </c>
      <c r="CW7">
        <v>0</v>
      </c>
      <c r="CX7">
        <f>ROUND(Y7*Source!I25,7)</f>
        <v>11.664</v>
      </c>
      <c r="CY7">
        <f t="shared" si="1"/>
        <v>12.69</v>
      </c>
      <c r="CZ7">
        <f t="shared" si="2"/>
        <v>12.69</v>
      </c>
      <c r="DA7">
        <f t="shared" si="3"/>
        <v>1</v>
      </c>
      <c r="DB7">
        <f t="shared" si="4"/>
        <v>8.2200000000000006</v>
      </c>
      <c r="DC7">
        <f t="shared" si="5"/>
        <v>0</v>
      </c>
      <c r="DD7" t="s">
        <v>6</v>
      </c>
      <c r="DE7" t="s">
        <v>6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152</v>
      </c>
      <c r="DJ7">
        <f t="shared" si="10"/>
        <v>152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92878309</v>
      </c>
      <c r="C8">
        <v>92878382</v>
      </c>
      <c r="D8">
        <v>49510897</v>
      </c>
      <c r="E8">
        <v>70</v>
      </c>
      <c r="F8">
        <v>1</v>
      </c>
      <c r="G8">
        <v>1</v>
      </c>
      <c r="H8">
        <v>1</v>
      </c>
      <c r="I8" t="s">
        <v>158</v>
      </c>
      <c r="J8" t="s">
        <v>6</v>
      </c>
      <c r="K8" t="s">
        <v>159</v>
      </c>
      <c r="L8">
        <v>1369</v>
      </c>
      <c r="N8">
        <v>1013</v>
      </c>
      <c r="O8" t="s">
        <v>153</v>
      </c>
      <c r="P8" t="s">
        <v>153</v>
      </c>
      <c r="Q8">
        <v>1</v>
      </c>
      <c r="W8">
        <v>0</v>
      </c>
      <c r="X8">
        <v>1117864519</v>
      </c>
      <c r="Y8">
        <f t="shared" si="0"/>
        <v>1.2960000000000003</v>
      </c>
      <c r="AA8">
        <v>0</v>
      </c>
      <c r="AB8">
        <v>0</v>
      </c>
      <c r="AC8">
        <v>0</v>
      </c>
      <c r="AD8">
        <v>16.93</v>
      </c>
      <c r="AE8">
        <v>0</v>
      </c>
      <c r="AF8">
        <v>0</v>
      </c>
      <c r="AG8">
        <v>0</v>
      </c>
      <c r="AH8">
        <v>16.93</v>
      </c>
      <c r="AI8">
        <v>1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1.62</v>
      </c>
      <c r="AU8" t="s">
        <v>36</v>
      </c>
      <c r="AV8">
        <v>1</v>
      </c>
      <c r="AW8">
        <v>2</v>
      </c>
      <c r="AX8">
        <v>92878390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ROUND(AT8*Source!I25*AH8*AL8,0)</f>
        <v>494</v>
      </c>
      <c r="CV8">
        <f>ROUND(Y8*Source!I25,7)</f>
        <v>23.327999999999999</v>
      </c>
      <c r="CW8">
        <v>0</v>
      </c>
      <c r="CX8">
        <f>ROUND(Y8*Source!I25,7)</f>
        <v>23.327999999999999</v>
      </c>
      <c r="CY8">
        <f t="shared" si="1"/>
        <v>16.93</v>
      </c>
      <c r="CZ8">
        <f t="shared" si="2"/>
        <v>16.93</v>
      </c>
      <c r="DA8">
        <f t="shared" si="3"/>
        <v>1</v>
      </c>
      <c r="DB8">
        <f t="shared" si="4"/>
        <v>21.94</v>
      </c>
      <c r="DC8">
        <f t="shared" si="5"/>
        <v>0</v>
      </c>
      <c r="DD8" t="s">
        <v>6</v>
      </c>
      <c r="DE8" t="s">
        <v>6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397</v>
      </c>
      <c r="DJ8">
        <f t="shared" si="10"/>
        <v>397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87" spans="9:9" x14ac:dyDescent="0.2">
      <c r="I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92878378</v>
      </c>
      <c r="C1">
        <v>92878373</v>
      </c>
      <c r="D1">
        <v>49510891</v>
      </c>
      <c r="E1">
        <v>70</v>
      </c>
      <c r="F1">
        <v>1</v>
      </c>
      <c r="G1">
        <v>1</v>
      </c>
      <c r="H1">
        <v>1</v>
      </c>
      <c r="I1" t="s">
        <v>151</v>
      </c>
      <c r="J1" t="s">
        <v>6</v>
      </c>
      <c r="K1" t="s">
        <v>152</v>
      </c>
      <c r="L1">
        <v>1369</v>
      </c>
      <c r="N1">
        <v>1013</v>
      </c>
      <c r="O1" t="s">
        <v>153</v>
      </c>
      <c r="P1" t="s">
        <v>153</v>
      </c>
      <c r="Q1">
        <v>1</v>
      </c>
      <c r="X1">
        <v>33.6</v>
      </c>
      <c r="Y1">
        <v>0</v>
      </c>
      <c r="Z1">
        <v>0</v>
      </c>
      <c r="AA1">
        <v>0</v>
      </c>
      <c r="AB1">
        <v>15.49</v>
      </c>
      <c r="AC1">
        <v>0</v>
      </c>
      <c r="AD1">
        <v>1</v>
      </c>
      <c r="AE1">
        <v>1</v>
      </c>
      <c r="AF1" t="s">
        <v>23</v>
      </c>
      <c r="AG1">
        <v>26.880000000000003</v>
      </c>
      <c r="AH1">
        <v>2</v>
      </c>
      <c r="AI1">
        <v>92878374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92878379</v>
      </c>
      <c r="C2">
        <v>92878373</v>
      </c>
      <c r="D2">
        <v>49510893</v>
      </c>
      <c r="E2">
        <v>70</v>
      </c>
      <c r="F2">
        <v>1</v>
      </c>
      <c r="G2">
        <v>1</v>
      </c>
      <c r="H2">
        <v>1</v>
      </c>
      <c r="I2" t="s">
        <v>154</v>
      </c>
      <c r="J2" t="s">
        <v>6</v>
      </c>
      <c r="K2" t="s">
        <v>155</v>
      </c>
      <c r="L2">
        <v>1369</v>
      </c>
      <c r="N2">
        <v>1013</v>
      </c>
      <c r="O2" t="s">
        <v>153</v>
      </c>
      <c r="P2" t="s">
        <v>153</v>
      </c>
      <c r="Q2">
        <v>1</v>
      </c>
      <c r="X2">
        <v>84</v>
      </c>
      <c r="Y2">
        <v>0</v>
      </c>
      <c r="Z2">
        <v>0</v>
      </c>
      <c r="AA2">
        <v>0</v>
      </c>
      <c r="AB2">
        <v>14.09</v>
      </c>
      <c r="AC2">
        <v>0</v>
      </c>
      <c r="AD2">
        <v>1</v>
      </c>
      <c r="AE2">
        <v>1</v>
      </c>
      <c r="AF2" t="s">
        <v>23</v>
      </c>
      <c r="AG2">
        <v>67.2</v>
      </c>
      <c r="AH2">
        <v>2</v>
      </c>
      <c r="AI2">
        <v>92878375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92878380</v>
      </c>
      <c r="C3">
        <v>92878373</v>
      </c>
      <c r="D3">
        <v>49510895</v>
      </c>
      <c r="E3">
        <v>70</v>
      </c>
      <c r="F3">
        <v>1</v>
      </c>
      <c r="G3">
        <v>1</v>
      </c>
      <c r="H3">
        <v>1</v>
      </c>
      <c r="I3" t="s">
        <v>156</v>
      </c>
      <c r="J3" t="s">
        <v>6</v>
      </c>
      <c r="K3" t="s">
        <v>157</v>
      </c>
      <c r="L3">
        <v>1369</v>
      </c>
      <c r="N3">
        <v>1013</v>
      </c>
      <c r="O3" t="s">
        <v>153</v>
      </c>
      <c r="P3" t="s">
        <v>153</v>
      </c>
      <c r="Q3">
        <v>1</v>
      </c>
      <c r="X3">
        <v>16.8</v>
      </c>
      <c r="Y3">
        <v>0</v>
      </c>
      <c r="Z3">
        <v>0</v>
      </c>
      <c r="AA3">
        <v>0</v>
      </c>
      <c r="AB3">
        <v>12.69</v>
      </c>
      <c r="AC3">
        <v>0</v>
      </c>
      <c r="AD3">
        <v>1</v>
      </c>
      <c r="AE3">
        <v>1</v>
      </c>
      <c r="AF3" t="s">
        <v>23</v>
      </c>
      <c r="AG3">
        <v>13.440000000000001</v>
      </c>
      <c r="AH3">
        <v>2</v>
      </c>
      <c r="AI3">
        <v>92878376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92878381</v>
      </c>
      <c r="C4">
        <v>92878373</v>
      </c>
      <c r="D4">
        <v>49510897</v>
      </c>
      <c r="E4">
        <v>70</v>
      </c>
      <c r="F4">
        <v>1</v>
      </c>
      <c r="G4">
        <v>1</v>
      </c>
      <c r="H4">
        <v>1</v>
      </c>
      <c r="I4" t="s">
        <v>158</v>
      </c>
      <c r="J4" t="s">
        <v>6</v>
      </c>
      <c r="K4" t="s">
        <v>159</v>
      </c>
      <c r="L4">
        <v>1369</v>
      </c>
      <c r="N4">
        <v>1013</v>
      </c>
      <c r="O4" t="s">
        <v>153</v>
      </c>
      <c r="P4" t="s">
        <v>153</v>
      </c>
      <c r="Q4">
        <v>1</v>
      </c>
      <c r="X4">
        <v>33.6</v>
      </c>
      <c r="Y4">
        <v>0</v>
      </c>
      <c r="Z4">
        <v>0</v>
      </c>
      <c r="AA4">
        <v>0</v>
      </c>
      <c r="AB4">
        <v>16.93</v>
      </c>
      <c r="AC4">
        <v>0</v>
      </c>
      <c r="AD4">
        <v>1</v>
      </c>
      <c r="AE4">
        <v>1</v>
      </c>
      <c r="AF4" t="s">
        <v>23</v>
      </c>
      <c r="AG4">
        <v>26.880000000000003</v>
      </c>
      <c r="AH4">
        <v>2</v>
      </c>
      <c r="AI4">
        <v>92878377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92878387</v>
      </c>
      <c r="C5">
        <v>92878382</v>
      </c>
      <c r="D5">
        <v>49510891</v>
      </c>
      <c r="E5">
        <v>70</v>
      </c>
      <c r="F5">
        <v>1</v>
      </c>
      <c r="G5">
        <v>1</v>
      </c>
      <c r="H5">
        <v>1</v>
      </c>
      <c r="I5" t="s">
        <v>151</v>
      </c>
      <c r="J5" t="s">
        <v>6</v>
      </c>
      <c r="K5" t="s">
        <v>152</v>
      </c>
      <c r="L5">
        <v>1369</v>
      </c>
      <c r="N5">
        <v>1013</v>
      </c>
      <c r="O5" t="s">
        <v>153</v>
      </c>
      <c r="P5" t="s">
        <v>153</v>
      </c>
      <c r="Q5">
        <v>1</v>
      </c>
      <c r="X5">
        <v>1.62</v>
      </c>
      <c r="Y5">
        <v>0</v>
      </c>
      <c r="Z5">
        <v>0</v>
      </c>
      <c r="AA5">
        <v>0</v>
      </c>
      <c r="AB5">
        <v>15.49</v>
      </c>
      <c r="AC5">
        <v>0</v>
      </c>
      <c r="AD5">
        <v>1</v>
      </c>
      <c r="AE5">
        <v>1</v>
      </c>
      <c r="AF5" t="s">
        <v>36</v>
      </c>
      <c r="AG5">
        <v>1.2960000000000003</v>
      </c>
      <c r="AH5">
        <v>2</v>
      </c>
      <c r="AI5">
        <v>92878383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92878388</v>
      </c>
      <c r="C6">
        <v>92878382</v>
      </c>
      <c r="D6">
        <v>49510893</v>
      </c>
      <c r="E6">
        <v>70</v>
      </c>
      <c r="F6">
        <v>1</v>
      </c>
      <c r="G6">
        <v>1</v>
      </c>
      <c r="H6">
        <v>1</v>
      </c>
      <c r="I6" t="s">
        <v>154</v>
      </c>
      <c r="J6" t="s">
        <v>6</v>
      </c>
      <c r="K6" t="s">
        <v>155</v>
      </c>
      <c r="L6">
        <v>1369</v>
      </c>
      <c r="N6">
        <v>1013</v>
      </c>
      <c r="O6" t="s">
        <v>153</v>
      </c>
      <c r="P6" t="s">
        <v>153</v>
      </c>
      <c r="Q6">
        <v>1</v>
      </c>
      <c r="X6">
        <v>4.05</v>
      </c>
      <c r="Y6">
        <v>0</v>
      </c>
      <c r="Z6">
        <v>0</v>
      </c>
      <c r="AA6">
        <v>0</v>
      </c>
      <c r="AB6">
        <v>14.09</v>
      </c>
      <c r="AC6">
        <v>0</v>
      </c>
      <c r="AD6">
        <v>1</v>
      </c>
      <c r="AE6">
        <v>1</v>
      </c>
      <c r="AF6" t="s">
        <v>36</v>
      </c>
      <c r="AG6">
        <v>3.24</v>
      </c>
      <c r="AH6">
        <v>2</v>
      </c>
      <c r="AI6">
        <v>92878384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92878389</v>
      </c>
      <c r="C7">
        <v>92878382</v>
      </c>
      <c r="D7">
        <v>49510895</v>
      </c>
      <c r="E7">
        <v>70</v>
      </c>
      <c r="F7">
        <v>1</v>
      </c>
      <c r="G7">
        <v>1</v>
      </c>
      <c r="H7">
        <v>1</v>
      </c>
      <c r="I7" t="s">
        <v>156</v>
      </c>
      <c r="J7" t="s">
        <v>6</v>
      </c>
      <c r="K7" t="s">
        <v>157</v>
      </c>
      <c r="L7">
        <v>1369</v>
      </c>
      <c r="N7">
        <v>1013</v>
      </c>
      <c r="O7" t="s">
        <v>153</v>
      </c>
      <c r="P7" t="s">
        <v>153</v>
      </c>
      <c r="Q7">
        <v>1</v>
      </c>
      <c r="X7">
        <v>0.81</v>
      </c>
      <c r="Y7">
        <v>0</v>
      </c>
      <c r="Z7">
        <v>0</v>
      </c>
      <c r="AA7">
        <v>0</v>
      </c>
      <c r="AB7">
        <v>12.69</v>
      </c>
      <c r="AC7">
        <v>0</v>
      </c>
      <c r="AD7">
        <v>1</v>
      </c>
      <c r="AE7">
        <v>1</v>
      </c>
      <c r="AF7" t="s">
        <v>36</v>
      </c>
      <c r="AG7">
        <v>0.64800000000000013</v>
      </c>
      <c r="AH7">
        <v>2</v>
      </c>
      <c r="AI7">
        <v>92878385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92878390</v>
      </c>
      <c r="C8">
        <v>92878382</v>
      </c>
      <c r="D8">
        <v>49510897</v>
      </c>
      <c r="E8">
        <v>70</v>
      </c>
      <c r="F8">
        <v>1</v>
      </c>
      <c r="G8">
        <v>1</v>
      </c>
      <c r="H8">
        <v>1</v>
      </c>
      <c r="I8" t="s">
        <v>158</v>
      </c>
      <c r="J8" t="s">
        <v>6</v>
      </c>
      <c r="K8" t="s">
        <v>159</v>
      </c>
      <c r="L8">
        <v>1369</v>
      </c>
      <c r="N8">
        <v>1013</v>
      </c>
      <c r="O8" t="s">
        <v>153</v>
      </c>
      <c r="P8" t="s">
        <v>153</v>
      </c>
      <c r="Q8">
        <v>1</v>
      </c>
      <c r="X8">
        <v>1.62</v>
      </c>
      <c r="Y8">
        <v>0</v>
      </c>
      <c r="Z8">
        <v>0</v>
      </c>
      <c r="AA8">
        <v>0</v>
      </c>
      <c r="AB8">
        <v>16.93</v>
      </c>
      <c r="AC8">
        <v>0</v>
      </c>
      <c r="AD8">
        <v>1</v>
      </c>
      <c r="AE8">
        <v>1</v>
      </c>
      <c r="AF8" t="s">
        <v>36</v>
      </c>
      <c r="AG8">
        <v>1.2960000000000003</v>
      </c>
      <c r="AH8">
        <v>2</v>
      </c>
      <c r="AI8">
        <v>92878386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25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36</v>
      </c>
      <c r="H1" t="s">
        <v>6</v>
      </c>
      <c r="I1" t="s">
        <v>36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160</v>
      </c>
      <c r="T1" t="s">
        <v>161</v>
      </c>
      <c r="U1" t="s">
        <v>162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5.16.1.2 Пусконаладка пожарной сигнализации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163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2026-05-13T08:47:30Z</dcterms:created>
  <dcterms:modified xsi:type="dcterms:W3CDTF">2026-05-13T08:47:43Z</dcterms:modified>
</cp:coreProperties>
</file>